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795" yWindow="315" windowWidth="27255" windowHeight="15120"/>
  </bookViews>
  <sheets>
    <sheet name="консервативный" sheetId="5" r:id="rId1"/>
    <sheet name="базовый" sheetId="1" r:id="rId2"/>
    <sheet name="целевой" sheetId="6" r:id="rId3"/>
  </sheets>
  <definedNames>
    <definedName name="_xlnm._FilterDatabase" localSheetId="1" hidden="1">базовый!$A$6:$M$6</definedName>
    <definedName name="_xlnm._FilterDatabase" localSheetId="0" hidden="1">консервативный!$A$6:$M$6</definedName>
    <definedName name="_xlnm._FilterDatabase" localSheetId="2" hidden="1">целевой!$A$6:$M$6</definedName>
    <definedName name="_xlnm.Print_Area" localSheetId="1">базовый!$A$1:$M$47</definedName>
    <definedName name="_xlnm.Print_Area" localSheetId="0">консервативный!$A$1:$M$47</definedName>
    <definedName name="_xlnm.Print_Area" localSheetId="2">целевой!$A$1:$M$47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1" i="6" l="1"/>
  <c r="L51" i="6"/>
  <c r="K51" i="6"/>
  <c r="J51" i="6"/>
  <c r="I51" i="6"/>
  <c r="H51" i="6"/>
  <c r="G51" i="6"/>
  <c r="F51" i="6"/>
  <c r="E51" i="6"/>
  <c r="D51" i="6"/>
  <c r="C51" i="6"/>
  <c r="B51" i="6"/>
  <c r="M50" i="6"/>
  <c r="L50" i="6"/>
  <c r="K50" i="6"/>
  <c r="J50" i="6"/>
  <c r="I50" i="6"/>
  <c r="H50" i="6"/>
  <c r="G50" i="6"/>
  <c r="F50" i="6"/>
  <c r="E50" i="6"/>
  <c r="D50" i="6"/>
  <c r="C50" i="6"/>
  <c r="B50" i="6"/>
  <c r="M51" i="1"/>
  <c r="L51" i="1"/>
  <c r="K51" i="1"/>
  <c r="J51" i="1"/>
  <c r="I51" i="1"/>
  <c r="H51" i="1"/>
  <c r="G51" i="1"/>
  <c r="F51" i="1"/>
  <c r="E51" i="1"/>
  <c r="D51" i="1"/>
  <c r="C51" i="1"/>
  <c r="B51" i="1"/>
  <c r="M50" i="1"/>
  <c r="L50" i="1"/>
  <c r="K50" i="1"/>
  <c r="J50" i="1"/>
  <c r="I50" i="1"/>
  <c r="H50" i="1"/>
  <c r="G50" i="1"/>
  <c r="F50" i="1"/>
  <c r="E50" i="1"/>
  <c r="D50" i="1"/>
  <c r="C50" i="1"/>
  <c r="B50" i="1"/>
  <c r="M51" i="5"/>
  <c r="L51" i="5"/>
  <c r="K51" i="5"/>
  <c r="J51" i="5"/>
  <c r="I51" i="5"/>
  <c r="H51" i="5"/>
  <c r="G51" i="5"/>
  <c r="F51" i="5"/>
  <c r="E51" i="5"/>
  <c r="D51" i="5"/>
  <c r="C51" i="5"/>
  <c r="B51" i="5"/>
  <c r="M50" i="5"/>
  <c r="L50" i="5"/>
  <c r="K50" i="5"/>
  <c r="I50" i="5"/>
  <c r="H50" i="5"/>
  <c r="D50" i="5"/>
  <c r="C50" i="5"/>
  <c r="M7" i="5"/>
  <c r="L7" i="5"/>
  <c r="K7" i="5"/>
  <c r="J7" i="5"/>
  <c r="I7" i="5"/>
  <c r="H7" i="5"/>
  <c r="G7" i="5"/>
  <c r="F7" i="5"/>
  <c r="E7" i="5"/>
  <c r="D7" i="5"/>
  <c r="C7" i="5"/>
  <c r="B7" i="5"/>
  <c r="B50" i="5" s="1"/>
  <c r="M7" i="1" l="1"/>
  <c r="L7" i="1"/>
  <c r="K7" i="1"/>
  <c r="J7" i="1"/>
  <c r="I7" i="1"/>
  <c r="H7" i="1"/>
  <c r="G7" i="1"/>
  <c r="F7" i="1"/>
  <c r="E7" i="1"/>
  <c r="D7" i="1"/>
  <c r="C7" i="1"/>
  <c r="B7" i="6" l="1"/>
  <c r="C7" i="6"/>
  <c r="D7" i="6"/>
  <c r="B7" i="1"/>
  <c r="B47" i="1"/>
  <c r="B15" i="1" s="1"/>
  <c r="B22" i="1" s="1"/>
  <c r="C47" i="1"/>
  <c r="D47" i="1"/>
  <c r="B47" i="5"/>
  <c r="B15" i="5" s="1"/>
  <c r="C47" i="5"/>
  <c r="D47" i="5"/>
  <c r="E47" i="5"/>
  <c r="E15" i="5" s="1"/>
  <c r="E50" i="5" s="1"/>
  <c r="F47" i="5"/>
  <c r="G47" i="5"/>
  <c r="G15" i="5" s="1"/>
  <c r="G50" i="5" s="1"/>
  <c r="H47" i="5"/>
  <c r="H15" i="5" s="1"/>
  <c r="I47" i="5"/>
  <c r="I15" i="5" s="1"/>
  <c r="J47" i="5"/>
  <c r="J15" i="5" s="1"/>
  <c r="J50" i="5" s="1"/>
  <c r="K47" i="5"/>
  <c r="K15" i="5" s="1"/>
  <c r="L47" i="5"/>
  <c r="L15" i="5" s="1"/>
  <c r="M47" i="5"/>
  <c r="M15" i="5" s="1"/>
  <c r="C15" i="1" l="1"/>
  <c r="D15" i="1"/>
  <c r="E7" i="6"/>
  <c r="F7" i="6"/>
  <c r="C15" i="5"/>
  <c r="B22" i="5"/>
  <c r="D15" i="5"/>
  <c r="F15" i="5"/>
  <c r="F50" i="5" s="1"/>
  <c r="C22" i="1" l="1"/>
  <c r="D22" i="1"/>
  <c r="D47" i="6"/>
  <c r="G7" i="6"/>
  <c r="D22" i="5"/>
  <c r="C22" i="5"/>
  <c r="D15" i="6" l="1"/>
  <c r="C47" i="6"/>
  <c r="H7" i="6"/>
  <c r="B47" i="6"/>
  <c r="B15" i="6" s="1"/>
  <c r="B22" i="6" s="1"/>
  <c r="F22" i="5"/>
  <c r="E22" i="5"/>
  <c r="D22" i="6" l="1"/>
  <c r="C15" i="6"/>
  <c r="I7" i="6"/>
  <c r="G22" i="5"/>
  <c r="C22" i="6" l="1"/>
  <c r="J7" i="6"/>
  <c r="I22" i="5"/>
  <c r="H22" i="5"/>
  <c r="K7" i="6" l="1"/>
  <c r="J22" i="5"/>
  <c r="K22" i="5"/>
  <c r="L7" i="6" l="1"/>
  <c r="M7" i="6"/>
  <c r="M22" i="5"/>
  <c r="L22" i="5" l="1"/>
  <c r="E47" i="6" l="1"/>
  <c r="E47" i="1"/>
  <c r="E15" i="6" l="1"/>
  <c r="E15" i="1"/>
  <c r="F47" i="1"/>
  <c r="E22" i="6" l="1"/>
  <c r="F15" i="1"/>
  <c r="E22" i="1"/>
  <c r="G47" i="1"/>
  <c r="F47" i="6"/>
  <c r="F15" i="6" l="1"/>
  <c r="F22" i="1"/>
  <c r="G15" i="1"/>
  <c r="H47" i="1"/>
  <c r="G47" i="6"/>
  <c r="G15" i="6" l="1"/>
  <c r="F22" i="6"/>
  <c r="H15" i="1"/>
  <c r="G22" i="1"/>
  <c r="H47" i="6"/>
  <c r="I47" i="1"/>
  <c r="H15" i="6" l="1"/>
  <c r="G22" i="6"/>
  <c r="I15" i="1"/>
  <c r="H22" i="1"/>
  <c r="I47" i="6"/>
  <c r="J47" i="1"/>
  <c r="I15" i="6" l="1"/>
  <c r="H22" i="6"/>
  <c r="J15" i="1"/>
  <c r="I22" i="1"/>
  <c r="J47" i="6"/>
  <c r="J15" i="6" s="1"/>
  <c r="J22" i="6" s="1"/>
  <c r="K47" i="1"/>
  <c r="I22" i="6" l="1"/>
  <c r="K15" i="1"/>
  <c r="J22" i="1"/>
  <c r="L47" i="1"/>
  <c r="K47" i="6"/>
  <c r="K15" i="6" l="1"/>
  <c r="L15" i="1"/>
  <c r="K22" i="1"/>
  <c r="L47" i="6"/>
  <c r="M47" i="1"/>
  <c r="L15" i="6" l="1"/>
  <c r="K22" i="6"/>
  <c r="M15" i="1"/>
  <c r="L22" i="1"/>
  <c r="M47" i="6"/>
  <c r="M15" i="6" s="1"/>
  <c r="M22" i="6" s="1"/>
  <c r="L22" i="6" l="1"/>
  <c r="M22" i="1"/>
</calcChain>
</file>

<file path=xl/sharedStrings.xml><?xml version="1.0" encoding="utf-8"?>
<sst xmlns="http://schemas.openxmlformats.org/spreadsheetml/2006/main" count="204" uniqueCount="54">
  <si>
    <t>Доходы, в том числе:</t>
  </si>
  <si>
    <t>бюджетные кредиты</t>
  </si>
  <si>
    <t>Государственный долг, в том числе:</t>
  </si>
  <si>
    <t>1. Прогноз основных характеристик консолидированного бюджета</t>
  </si>
  <si>
    <t>млн. рублей</t>
  </si>
  <si>
    <t>Наименование раздела классификации расходов бюджета</t>
  </si>
  <si>
    <t>Расходы консолидированного бюджета по разделам классификации расходов бюджетов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</si>
  <si>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</si>
  <si>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</si>
  <si>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</si>
  <si>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</si>
  <si>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</si>
  <si>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</si>
  <si>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</si>
  <si>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</si>
  <si>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</si>
  <si>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</si>
  <si>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</si>
  <si>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</si>
  <si>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Средства массовой информации</t>
  </si>
  <si>
    <t>Итого</t>
  </si>
  <si>
    <t>Дефицит / Профицит</t>
  </si>
  <si>
    <t>Источники финансирования дефицита бюджета, в том числе:</t>
  </si>
  <si>
    <t>кредиты кредитных организаций</t>
  </si>
  <si>
    <t>2. Распределение расходов консолидированного бюджета по разделам классификации расходов бюджетов бюджетной системы Российской Федерации</t>
  </si>
  <si>
    <t>безвозмездные поступления от других бюджетов бюджетной системы Российской Федерации, в том числе:</t>
  </si>
  <si>
    <t>дотации</t>
  </si>
  <si>
    <t>субсидии</t>
  </si>
  <si>
    <t>субвенции</t>
  </si>
  <si>
    <t>иные межбюджетные трансферты</t>
  </si>
  <si>
    <t>неналоговые доходы</t>
  </si>
  <si>
    <t>налоговые доходы</t>
  </si>
  <si>
    <t>справочно: объем  дорожного фонда Брянской области</t>
  </si>
  <si>
    <t>Расходы, в том числе</t>
  </si>
  <si>
    <t>межбюджетные трансферты местным бюджетам</t>
  </si>
  <si>
    <t>расходы без учета межбюджетных трансфертов</t>
  </si>
  <si>
    <t>задолженность перед кредитными организациями</t>
  </si>
  <si>
    <t>задолженность по бюджетным кредитам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</si>
  <si>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</si>
  <si>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</si>
  <si>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</si>
  <si>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</si>
  <si>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</si>
  <si>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</si>
  <si>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</si>
  <si>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Бюджетный прогноз Брянской области на период до 2033 года</t>
  </si>
  <si>
    <t>2029 год</t>
  </si>
  <si>
    <t>2030 год</t>
  </si>
  <si>
    <t>2031 год</t>
  </si>
  <si>
    <t>2032 год</t>
  </si>
  <si>
    <t>2033 год</t>
  </si>
  <si>
    <t>ПРОЕКТ
консервативный вариант</t>
  </si>
  <si>
    <t>ПРОЕКТ
базовый вариант</t>
  </si>
  <si>
    <t>ПРОЕКТ
целевой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</si>
</sst>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%"/>
  </numFmts>
  <fonts count="13" x14ac:knownFonts="1">
    <font>
      <sz val="11"/>
      <color theme="1"/>
      <name val="Calibri"/>
      <family val="2"/>
      <charset val="204"/>
      <scheme val="minor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3">
    <xf numFmtId="0" fontId="0" fillId="0" borderId="0" xfId="0"/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11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3" fontId="6" fillId="0" borderId="1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0" fontId="10" fillId="0" borderId="0" xfId="0" applyNumberFormat="1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view="pageBreakPreview" zoomScaleNormal="100" zoomScaleSheetLayoutView="100" workbookViewId="0">
      <selection sqref="A1:M1"/>
    </sheetView>
  </sheetViews>
  <sheetFormatPr defaultRowHeight="15" x14ac:dyDescent="0.25"/>
  <cols>
    <col min="1" max="1" width="30" style="5" customWidth="1"/>
    <col min="2" max="13" width="12.28515625" style="5" customWidth="1"/>
    <col min="14" max="14" width="17.28515625" style="4" customWidth="1"/>
    <col min="15" max="15" width="12.5703125" style="5" customWidth="1"/>
    <col min="16" max="16384" width="9.140625" style="5"/>
  </cols>
  <sheetData>
    <row r="1" spans="1:14" ht="48" customHeight="1" x14ac:dyDescent="0.25">
      <c r="A1" s="6" t="s">
        <v>51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25.5" customHeight="1" x14ac:dyDescent="0.25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21" customHeight="1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4" ht="15.75" x14ac:dyDescent="0.25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4" ht="20.25" customHeight="1" x14ac:dyDescent="0.25">
      <c r="A5" s="11"/>
      <c r="B5" s="12" t="s">
        <v>38</v>
      </c>
      <c r="C5" s="12" t="s">
        <v>39</v>
      </c>
      <c r="D5" s="12" t="s">
        <v>40</v>
      </c>
      <c r="E5" s="12" t="s">
        <v>41</v>
      </c>
      <c r="F5" s="12" t="s">
        <v>42</v>
      </c>
      <c r="G5" s="12" t="s">
        <v>43</v>
      </c>
      <c r="H5" s="12" t="s">
        <v>44</v>
      </c>
      <c r="I5" s="12" t="s">
        <v>46</v>
      </c>
      <c r="J5" s="12" t="s">
        <v>47</v>
      </c>
      <c r="K5" s="12" t="s">
        <v>48</v>
      </c>
      <c r="L5" s="12" t="s">
        <v>49</v>
      </c>
      <c r="M5" s="12" t="s">
        <v>50</v>
      </c>
    </row>
    <row r="6" spans="1:14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4" s="16" customFormat="1" ht="21" customHeight="1" x14ac:dyDescent="0.25">
      <c r="A7" s="13" t="s">
        <v>0</v>
      </c>
      <c r="B7" s="14">
        <f t="shared" ref="B7:M7" si="0">B8+B9+B10</f>
        <v>92658</v>
      </c>
      <c r="C7" s="14">
        <f t="shared" si="0"/>
        <v>95630</v>
      </c>
      <c r="D7" s="14">
        <f t="shared" si="0"/>
        <v>100487</v>
      </c>
      <c r="E7" s="14">
        <f t="shared" si="0"/>
        <v>102025</v>
      </c>
      <c r="F7" s="14">
        <f t="shared" si="0"/>
        <v>103697</v>
      </c>
      <c r="G7" s="14">
        <f t="shared" si="0"/>
        <v>105290</v>
      </c>
      <c r="H7" s="14">
        <f t="shared" si="0"/>
        <v>107195</v>
      </c>
      <c r="I7" s="14">
        <f t="shared" si="0"/>
        <v>109256</v>
      </c>
      <c r="J7" s="14">
        <f t="shared" si="0"/>
        <v>111485</v>
      </c>
      <c r="K7" s="14">
        <f t="shared" si="0"/>
        <v>113831</v>
      </c>
      <c r="L7" s="14">
        <f t="shared" si="0"/>
        <v>116237</v>
      </c>
      <c r="M7" s="14">
        <f t="shared" si="0"/>
        <v>118706</v>
      </c>
      <c r="N7" s="15"/>
    </row>
    <row r="8" spans="1:14" ht="22.5" customHeight="1" x14ac:dyDescent="0.25">
      <c r="A8" s="17" t="s">
        <v>31</v>
      </c>
      <c r="B8" s="18">
        <v>45722</v>
      </c>
      <c r="C8" s="18">
        <v>48682</v>
      </c>
      <c r="D8" s="18">
        <v>51748</v>
      </c>
      <c r="E8" s="18">
        <v>52794</v>
      </c>
      <c r="F8" s="18">
        <v>53955</v>
      </c>
      <c r="G8" s="18">
        <v>55034</v>
      </c>
      <c r="H8" s="18">
        <v>56410</v>
      </c>
      <c r="I8" s="18">
        <v>57933</v>
      </c>
      <c r="J8" s="18">
        <v>59613</v>
      </c>
      <c r="K8" s="18">
        <v>61402</v>
      </c>
      <c r="L8" s="18">
        <v>63244</v>
      </c>
      <c r="M8" s="18">
        <v>65141</v>
      </c>
    </row>
    <row r="9" spans="1:14" ht="22.5" customHeight="1" x14ac:dyDescent="0.25">
      <c r="A9" s="17" t="s">
        <v>30</v>
      </c>
      <c r="B9" s="18">
        <v>1831</v>
      </c>
      <c r="C9" s="18">
        <v>1792</v>
      </c>
      <c r="D9" s="18">
        <v>1777</v>
      </c>
      <c r="E9" s="18">
        <v>1802</v>
      </c>
      <c r="F9" s="18">
        <v>1841</v>
      </c>
      <c r="G9" s="18">
        <v>1878</v>
      </c>
      <c r="H9" s="18">
        <v>1925</v>
      </c>
      <c r="I9" s="18">
        <v>1977</v>
      </c>
      <c r="J9" s="18">
        <v>2034</v>
      </c>
      <c r="K9" s="18">
        <v>2095</v>
      </c>
      <c r="L9" s="18">
        <v>2158</v>
      </c>
      <c r="M9" s="18">
        <v>2223</v>
      </c>
    </row>
    <row r="10" spans="1:14" ht="80.25" customHeight="1" x14ac:dyDescent="0.25">
      <c r="A10" s="17" t="s">
        <v>25</v>
      </c>
      <c r="B10" s="18">
        <v>45105</v>
      </c>
      <c r="C10" s="18">
        <v>45156</v>
      </c>
      <c r="D10" s="18">
        <v>46962</v>
      </c>
      <c r="E10" s="18">
        <v>47429</v>
      </c>
      <c r="F10" s="18">
        <v>47901</v>
      </c>
      <c r="G10" s="18">
        <v>48378</v>
      </c>
      <c r="H10" s="18">
        <v>48860</v>
      </c>
      <c r="I10" s="18">
        <v>49346</v>
      </c>
      <c r="J10" s="18">
        <v>49838</v>
      </c>
      <c r="K10" s="18">
        <v>50334</v>
      </c>
      <c r="L10" s="18">
        <v>50835</v>
      </c>
      <c r="M10" s="18">
        <v>51342</v>
      </c>
    </row>
    <row r="11" spans="1:14" ht="23.25" customHeight="1" x14ac:dyDescent="0.25">
      <c r="A11" s="17" t="s">
        <v>26</v>
      </c>
      <c r="B11" s="18">
        <v>15003</v>
      </c>
      <c r="C11" s="18">
        <v>15003</v>
      </c>
      <c r="D11" s="18">
        <v>16065</v>
      </c>
      <c r="E11" s="18">
        <v>26873</v>
      </c>
      <c r="F11" s="18">
        <v>27142</v>
      </c>
      <c r="G11" s="18">
        <v>27413</v>
      </c>
      <c r="H11" s="18">
        <v>27687</v>
      </c>
      <c r="I11" s="18">
        <v>27964</v>
      </c>
      <c r="J11" s="18">
        <v>28244</v>
      </c>
      <c r="K11" s="18">
        <v>28526</v>
      </c>
      <c r="L11" s="18">
        <v>28811</v>
      </c>
      <c r="M11" s="18">
        <v>29100</v>
      </c>
      <c r="N11" s="19"/>
    </row>
    <row r="12" spans="1:14" ht="23.25" customHeight="1" x14ac:dyDescent="0.25">
      <c r="A12" s="17" t="s">
        <v>27</v>
      </c>
      <c r="B12" s="18">
        <v>10904</v>
      </c>
      <c r="C12" s="18">
        <v>11010</v>
      </c>
      <c r="D12" s="18">
        <v>16317</v>
      </c>
      <c r="E12" s="18">
        <v>16480</v>
      </c>
      <c r="F12" s="18">
        <v>16645</v>
      </c>
      <c r="G12" s="18">
        <v>16811</v>
      </c>
      <c r="H12" s="18">
        <v>16980</v>
      </c>
      <c r="I12" s="18">
        <v>17149</v>
      </c>
      <c r="J12" s="18">
        <v>17321</v>
      </c>
      <c r="K12" s="18">
        <v>17494</v>
      </c>
      <c r="L12" s="18">
        <v>17669</v>
      </c>
      <c r="M12" s="18">
        <v>17846</v>
      </c>
      <c r="N12" s="19"/>
    </row>
    <row r="13" spans="1:14" ht="23.25" customHeight="1" x14ac:dyDescent="0.25">
      <c r="A13" s="17" t="s">
        <v>28</v>
      </c>
      <c r="B13" s="18">
        <v>3657</v>
      </c>
      <c r="C13" s="18">
        <v>3657</v>
      </c>
      <c r="D13" s="18">
        <v>3837</v>
      </c>
      <c r="E13" s="18">
        <v>3875</v>
      </c>
      <c r="F13" s="18">
        <v>3914</v>
      </c>
      <c r="G13" s="18">
        <v>3953</v>
      </c>
      <c r="H13" s="18">
        <v>3993</v>
      </c>
      <c r="I13" s="18">
        <v>4033</v>
      </c>
      <c r="J13" s="18">
        <v>4073</v>
      </c>
      <c r="K13" s="18">
        <v>4114</v>
      </c>
      <c r="L13" s="18">
        <v>4155</v>
      </c>
      <c r="M13" s="18">
        <v>4196</v>
      </c>
      <c r="N13" s="19"/>
    </row>
    <row r="14" spans="1:14" ht="33.75" customHeight="1" x14ac:dyDescent="0.25">
      <c r="A14" s="17" t="s">
        <v>29</v>
      </c>
      <c r="B14" s="18">
        <v>15444</v>
      </c>
      <c r="C14" s="18">
        <v>15292</v>
      </c>
      <c r="D14" s="18">
        <v>10542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9"/>
    </row>
    <row r="15" spans="1:14" s="16" customFormat="1" ht="19.5" customHeight="1" x14ac:dyDescent="0.25">
      <c r="A15" s="13" t="s">
        <v>33</v>
      </c>
      <c r="B15" s="14">
        <f>B47</f>
        <v>94091</v>
      </c>
      <c r="C15" s="14">
        <f t="shared" ref="C15:M15" si="1">C47</f>
        <v>95630</v>
      </c>
      <c r="D15" s="14">
        <f t="shared" si="1"/>
        <v>100487</v>
      </c>
      <c r="E15" s="14">
        <f t="shared" si="1"/>
        <v>102025</v>
      </c>
      <c r="F15" s="14">
        <f t="shared" si="1"/>
        <v>103697</v>
      </c>
      <c r="G15" s="14">
        <f t="shared" si="1"/>
        <v>105290</v>
      </c>
      <c r="H15" s="14">
        <f t="shared" si="1"/>
        <v>107195</v>
      </c>
      <c r="I15" s="14">
        <f t="shared" si="1"/>
        <v>109256</v>
      </c>
      <c r="J15" s="14">
        <f t="shared" si="1"/>
        <v>111485</v>
      </c>
      <c r="K15" s="14">
        <f t="shared" si="1"/>
        <v>113831</v>
      </c>
      <c r="L15" s="14">
        <f t="shared" si="1"/>
        <v>116237</v>
      </c>
      <c r="M15" s="14">
        <f t="shared" si="1"/>
        <v>118706</v>
      </c>
      <c r="N15" s="15"/>
    </row>
    <row r="16" spans="1:14" ht="36" customHeight="1" x14ac:dyDescent="0.25">
      <c r="A16" s="17" t="s">
        <v>34</v>
      </c>
      <c r="B16" s="18">
        <v>22650</v>
      </c>
      <c r="C16" s="18">
        <v>22662</v>
      </c>
      <c r="D16" s="18">
        <v>22742</v>
      </c>
      <c r="E16" s="18">
        <v>23090</v>
      </c>
      <c r="F16" s="18">
        <v>23468</v>
      </c>
      <c r="G16" s="18">
        <v>23829</v>
      </c>
      <c r="H16" s="18">
        <v>24260</v>
      </c>
      <c r="I16" s="18">
        <v>24726</v>
      </c>
      <c r="J16" s="18">
        <v>25231</v>
      </c>
      <c r="K16" s="18">
        <v>25762</v>
      </c>
      <c r="L16" s="18">
        <v>26306</v>
      </c>
      <c r="M16" s="18">
        <v>26865</v>
      </c>
    </row>
    <row r="17" spans="1:14" ht="19.5" customHeight="1" x14ac:dyDescent="0.25">
      <c r="A17" s="20" t="s">
        <v>26</v>
      </c>
      <c r="B17" s="18">
        <v>3387</v>
      </c>
      <c r="C17" s="18">
        <v>3414</v>
      </c>
      <c r="D17" s="18">
        <v>3446</v>
      </c>
      <c r="E17" s="18">
        <v>3499</v>
      </c>
      <c r="F17" s="18">
        <v>3556</v>
      </c>
      <c r="G17" s="18">
        <v>3611</v>
      </c>
      <c r="H17" s="18">
        <v>3676</v>
      </c>
      <c r="I17" s="18">
        <v>3747</v>
      </c>
      <c r="J17" s="18">
        <v>3823</v>
      </c>
      <c r="K17" s="18">
        <v>3903</v>
      </c>
      <c r="L17" s="18">
        <v>3986</v>
      </c>
      <c r="M17" s="18">
        <v>4071</v>
      </c>
    </row>
    <row r="18" spans="1:14" ht="19.5" customHeight="1" x14ac:dyDescent="0.25">
      <c r="A18" s="20" t="s">
        <v>27</v>
      </c>
      <c r="B18" s="18">
        <v>5145</v>
      </c>
      <c r="C18" s="18">
        <v>5351</v>
      </c>
      <c r="D18" s="18">
        <v>5565</v>
      </c>
      <c r="E18" s="18">
        <v>5650</v>
      </c>
      <c r="F18" s="18">
        <v>5742</v>
      </c>
      <c r="G18" s="18">
        <v>5831</v>
      </c>
      <c r="H18" s="18">
        <v>5936</v>
      </c>
      <c r="I18" s="18">
        <v>6050</v>
      </c>
      <c r="J18" s="18">
        <v>6174</v>
      </c>
      <c r="K18" s="18">
        <v>6304</v>
      </c>
      <c r="L18" s="18">
        <v>6437</v>
      </c>
      <c r="M18" s="18">
        <v>6574</v>
      </c>
    </row>
    <row r="19" spans="1:14" ht="36" customHeight="1" x14ac:dyDescent="0.25">
      <c r="A19" s="20" t="s">
        <v>29</v>
      </c>
      <c r="B19" s="18">
        <v>1536</v>
      </c>
      <c r="C19" s="18">
        <v>1536</v>
      </c>
      <c r="D19" s="18">
        <v>1536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4" ht="37.5" customHeight="1" x14ac:dyDescent="0.25">
      <c r="A20" s="17" t="s">
        <v>35</v>
      </c>
      <c r="B20" s="18">
        <v>71442</v>
      </c>
      <c r="C20" s="18">
        <v>73172</v>
      </c>
      <c r="D20" s="18">
        <v>77432</v>
      </c>
      <c r="E20" s="18">
        <v>78935</v>
      </c>
      <c r="F20" s="18">
        <v>80229</v>
      </c>
      <c r="G20" s="18">
        <v>81462</v>
      </c>
      <c r="H20" s="18">
        <v>82935</v>
      </c>
      <c r="I20" s="18">
        <v>84530</v>
      </c>
      <c r="J20" s="18">
        <v>86255</v>
      </c>
      <c r="K20" s="18">
        <v>88070</v>
      </c>
      <c r="L20" s="18">
        <v>89931</v>
      </c>
      <c r="M20" s="18">
        <v>91841</v>
      </c>
    </row>
    <row r="21" spans="1:14" ht="42" customHeight="1" x14ac:dyDescent="0.25">
      <c r="A21" s="21" t="s">
        <v>32</v>
      </c>
      <c r="B21" s="18">
        <v>6018</v>
      </c>
      <c r="C21" s="18">
        <v>6041</v>
      </c>
      <c r="D21" s="18">
        <v>6078</v>
      </c>
      <c r="E21" s="18">
        <v>6171</v>
      </c>
      <c r="F21" s="18">
        <v>6272</v>
      </c>
      <c r="G21" s="18">
        <v>6369</v>
      </c>
      <c r="H21" s="18">
        <v>6484</v>
      </c>
      <c r="I21" s="18">
        <v>6608</v>
      </c>
      <c r="J21" s="18">
        <v>6743</v>
      </c>
      <c r="K21" s="18">
        <v>6885</v>
      </c>
      <c r="L21" s="18">
        <v>7031</v>
      </c>
      <c r="M21" s="18">
        <v>7180</v>
      </c>
    </row>
    <row r="22" spans="1:14" s="16" customFormat="1" ht="23.25" customHeight="1" x14ac:dyDescent="0.25">
      <c r="A22" s="13" t="s">
        <v>21</v>
      </c>
      <c r="B22" s="14">
        <f>B7-B15</f>
        <v>-1433</v>
      </c>
      <c r="C22" s="14">
        <f>C7-C15</f>
        <v>0</v>
      </c>
      <c r="D22" s="14">
        <f>D7-D15</f>
        <v>0</v>
      </c>
      <c r="E22" s="14">
        <f>E7-E15</f>
        <v>0</v>
      </c>
      <c r="F22" s="14">
        <f t="shared" ref="F22:M22" si="2">F7-F15</f>
        <v>0</v>
      </c>
      <c r="G22" s="14">
        <f t="shared" si="2"/>
        <v>0</v>
      </c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  <c r="L22" s="14">
        <f t="shared" si="2"/>
        <v>0</v>
      </c>
      <c r="M22" s="14">
        <f t="shared" si="2"/>
        <v>0</v>
      </c>
      <c r="N22" s="15"/>
    </row>
    <row r="23" spans="1:14" ht="60" customHeight="1" x14ac:dyDescent="0.25">
      <c r="A23" s="13" t="s">
        <v>22</v>
      </c>
      <c r="B23" s="14">
        <v>1433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4" ht="33" customHeight="1" x14ac:dyDescent="0.25">
      <c r="A24" s="17" t="s">
        <v>23</v>
      </c>
      <c r="B24" s="22">
        <v>1844</v>
      </c>
      <c r="C24" s="22">
        <v>457</v>
      </c>
      <c r="D24" s="22">
        <v>457</v>
      </c>
      <c r="E24" s="22">
        <v>1238</v>
      </c>
      <c r="F24" s="22">
        <v>1238</v>
      </c>
      <c r="G24" s="22">
        <v>1238</v>
      </c>
      <c r="H24" s="22">
        <v>1238</v>
      </c>
      <c r="I24" s="22">
        <v>1238</v>
      </c>
      <c r="J24" s="22">
        <v>64</v>
      </c>
      <c r="K24" s="22">
        <v>64</v>
      </c>
      <c r="L24" s="22">
        <v>64</v>
      </c>
      <c r="M24" s="22">
        <v>18</v>
      </c>
    </row>
    <row r="25" spans="1:14" ht="20.25" customHeight="1" x14ac:dyDescent="0.25">
      <c r="A25" s="17" t="s">
        <v>1</v>
      </c>
      <c r="B25" s="22">
        <v>-411</v>
      </c>
      <c r="C25" s="22">
        <v>-457</v>
      </c>
      <c r="D25" s="22">
        <v>-457</v>
      </c>
      <c r="E25" s="22">
        <v>-1238</v>
      </c>
      <c r="F25" s="22">
        <v>-1238</v>
      </c>
      <c r="G25" s="22">
        <v>-1238</v>
      </c>
      <c r="H25" s="22">
        <v>-1238</v>
      </c>
      <c r="I25" s="22">
        <v>-1238</v>
      </c>
      <c r="J25" s="22">
        <v>-64</v>
      </c>
      <c r="K25" s="22">
        <v>-64</v>
      </c>
      <c r="L25" s="22">
        <v>-64</v>
      </c>
      <c r="M25" s="22">
        <v>-18</v>
      </c>
    </row>
    <row r="26" spans="1:14" ht="36.75" customHeight="1" x14ac:dyDescent="0.25">
      <c r="A26" s="13" t="s">
        <v>2</v>
      </c>
      <c r="B26" s="14">
        <v>11654</v>
      </c>
      <c r="C26" s="14">
        <v>11654</v>
      </c>
      <c r="D26" s="14">
        <v>11654</v>
      </c>
      <c r="E26" s="14">
        <v>11654</v>
      </c>
      <c r="F26" s="14">
        <v>11654</v>
      </c>
      <c r="G26" s="14">
        <v>11654</v>
      </c>
      <c r="H26" s="14">
        <v>11654</v>
      </c>
      <c r="I26" s="14">
        <v>11654</v>
      </c>
      <c r="J26" s="14">
        <v>11654</v>
      </c>
      <c r="K26" s="14">
        <v>11654</v>
      </c>
      <c r="L26" s="14">
        <v>11654</v>
      </c>
      <c r="M26" s="14">
        <v>11654</v>
      </c>
    </row>
    <row r="27" spans="1:14" ht="31.5" x14ac:dyDescent="0.25">
      <c r="A27" s="17" t="s">
        <v>36</v>
      </c>
      <c r="B27" s="22">
        <v>4324</v>
      </c>
      <c r="C27" s="22">
        <v>4781</v>
      </c>
      <c r="D27" s="22">
        <v>5238</v>
      </c>
      <c r="E27" s="22">
        <v>6476</v>
      </c>
      <c r="F27" s="22">
        <v>7714</v>
      </c>
      <c r="G27" s="22">
        <v>8952</v>
      </c>
      <c r="H27" s="22">
        <v>10190</v>
      </c>
      <c r="I27" s="22">
        <v>11427</v>
      </c>
      <c r="J27" s="22">
        <v>11491</v>
      </c>
      <c r="K27" s="22">
        <v>11555</v>
      </c>
      <c r="L27" s="22">
        <v>11618</v>
      </c>
      <c r="M27" s="22">
        <v>11636</v>
      </c>
    </row>
    <row r="28" spans="1:14" ht="35.25" customHeight="1" x14ac:dyDescent="0.25">
      <c r="A28" s="17" t="s">
        <v>37</v>
      </c>
      <c r="B28" s="22">
        <v>7330</v>
      </c>
      <c r="C28" s="22">
        <v>6873</v>
      </c>
      <c r="D28" s="22">
        <v>6416</v>
      </c>
      <c r="E28" s="22">
        <v>5178</v>
      </c>
      <c r="F28" s="22">
        <v>3940</v>
      </c>
      <c r="G28" s="22">
        <v>2702</v>
      </c>
      <c r="H28" s="22">
        <v>1464</v>
      </c>
      <c r="I28" s="22">
        <v>227</v>
      </c>
      <c r="J28" s="22">
        <v>163</v>
      </c>
      <c r="K28" s="22">
        <v>99</v>
      </c>
      <c r="L28" s="22">
        <v>36</v>
      </c>
      <c r="M28" s="22">
        <v>18</v>
      </c>
    </row>
    <row r="29" spans="1:14" ht="37.5" customHeight="1" x14ac:dyDescent="0.25">
      <c r="A29" s="9" t="s">
        <v>24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4" ht="15.75" x14ac:dyDescent="0.25">
      <c r="A30" s="10" t="s">
        <v>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4" ht="16.5" customHeight="1" x14ac:dyDescent="0.25">
      <c r="A31" s="23" t="s">
        <v>5</v>
      </c>
      <c r="B31" s="23" t="s">
        <v>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4" ht="30" customHeight="1" x14ac:dyDescent="0.25">
      <c r="A32" s="23"/>
      <c r="B32" s="12" t="s">
        <v>38</v>
      </c>
      <c r="C32" s="12" t="s">
        <v>39</v>
      </c>
      <c r="D32" s="12" t="s">
        <v>40</v>
      </c>
      <c r="E32" s="12" t="s">
        <v>41</v>
      </c>
      <c r="F32" s="12" t="s">
        <v>42</v>
      </c>
      <c r="G32" s="12" t="s">
        <v>43</v>
      </c>
      <c r="H32" s="12" t="s">
        <v>44</v>
      </c>
      <c r="I32" s="12" t="s">
        <v>46</v>
      </c>
      <c r="J32" s="12" t="s">
        <v>47</v>
      </c>
      <c r="K32" s="12" t="s">
        <v>48</v>
      </c>
      <c r="L32" s="12" t="s">
        <v>49</v>
      </c>
      <c r="M32" s="12" t="s">
        <v>50</v>
      </c>
    </row>
    <row r="33" spans="1:14" ht="15.75" x14ac:dyDescent="0.25">
      <c r="A33" s="11">
        <v>1</v>
      </c>
      <c r="B33" s="11">
        <v>2</v>
      </c>
      <c r="C33" s="11">
        <v>3</v>
      </c>
      <c r="D33" s="11">
        <v>4</v>
      </c>
      <c r="E33" s="11">
        <v>5</v>
      </c>
      <c r="F33" s="11">
        <v>6</v>
      </c>
      <c r="G33" s="11">
        <v>7</v>
      </c>
      <c r="H33" s="11">
        <v>8</v>
      </c>
      <c r="I33" s="11">
        <v>9</v>
      </c>
      <c r="J33" s="11">
        <v>10</v>
      </c>
      <c r="K33" s="11">
        <v>11</v>
      </c>
      <c r="L33" s="11">
        <v>12</v>
      </c>
      <c r="M33" s="11">
        <v>13</v>
      </c>
    </row>
    <row r="34" spans="1:14" ht="31.5" x14ac:dyDescent="0.25">
      <c r="A34" s="1" t="s">
        <v>7</v>
      </c>
      <c r="B34" s="18">
        <v>4284</v>
      </c>
      <c r="C34" s="18">
        <v>4346</v>
      </c>
      <c r="D34" s="18">
        <v>4568</v>
      </c>
      <c r="E34" s="18">
        <v>4639</v>
      </c>
      <c r="F34" s="18">
        <v>4708</v>
      </c>
      <c r="G34" s="18">
        <v>4775</v>
      </c>
      <c r="H34" s="18">
        <v>4862</v>
      </c>
      <c r="I34" s="18">
        <v>4949</v>
      </c>
      <c r="J34" s="18">
        <v>5048</v>
      </c>
      <c r="K34" s="18">
        <v>5153</v>
      </c>
      <c r="L34" s="18">
        <v>5263</v>
      </c>
      <c r="M34" s="18">
        <v>5376</v>
      </c>
      <c r="N34" s="24"/>
    </row>
    <row r="35" spans="1:14" ht="15.75" x14ac:dyDescent="0.25">
      <c r="A35" s="1" t="s">
        <v>8</v>
      </c>
      <c r="B35" s="18">
        <v>191</v>
      </c>
      <c r="C35" s="18">
        <v>194</v>
      </c>
      <c r="D35" s="18">
        <v>204</v>
      </c>
      <c r="E35" s="18">
        <v>207</v>
      </c>
      <c r="F35" s="18">
        <v>210</v>
      </c>
      <c r="G35" s="18">
        <v>213</v>
      </c>
      <c r="H35" s="18">
        <v>217</v>
      </c>
      <c r="I35" s="18">
        <v>221</v>
      </c>
      <c r="J35" s="18">
        <v>225</v>
      </c>
      <c r="K35" s="18">
        <v>230</v>
      </c>
      <c r="L35" s="18">
        <v>235</v>
      </c>
      <c r="M35" s="18">
        <v>240</v>
      </c>
      <c r="N35" s="24"/>
    </row>
    <row r="36" spans="1:14" ht="47.25" x14ac:dyDescent="0.25">
      <c r="A36" s="1" t="s">
        <v>9</v>
      </c>
      <c r="B36" s="18">
        <v>1191</v>
      </c>
      <c r="C36" s="18">
        <v>1209</v>
      </c>
      <c r="D36" s="18">
        <v>1270</v>
      </c>
      <c r="E36" s="18">
        <v>1289</v>
      </c>
      <c r="F36" s="18">
        <v>1309</v>
      </c>
      <c r="G36" s="18">
        <v>1328</v>
      </c>
      <c r="H36" s="18">
        <v>1351</v>
      </c>
      <c r="I36" s="18">
        <v>1376</v>
      </c>
      <c r="J36" s="18">
        <v>1403</v>
      </c>
      <c r="K36" s="18">
        <v>1433</v>
      </c>
      <c r="L36" s="18">
        <v>1463</v>
      </c>
      <c r="M36" s="18">
        <v>1495</v>
      </c>
      <c r="N36" s="24"/>
    </row>
    <row r="37" spans="1:14" ht="15.75" x14ac:dyDescent="0.25">
      <c r="A37" s="1" t="s">
        <v>10</v>
      </c>
      <c r="B37" s="18">
        <v>25959</v>
      </c>
      <c r="C37" s="18">
        <v>26342</v>
      </c>
      <c r="D37" s="18">
        <v>27678</v>
      </c>
      <c r="E37" s="18">
        <v>28095</v>
      </c>
      <c r="F37" s="18">
        <v>28532</v>
      </c>
      <c r="G37" s="18">
        <v>28946</v>
      </c>
      <c r="H37" s="18">
        <v>29446</v>
      </c>
      <c r="I37" s="18">
        <v>29989</v>
      </c>
      <c r="J37" s="18">
        <v>30579</v>
      </c>
      <c r="K37" s="18">
        <v>31227</v>
      </c>
      <c r="L37" s="18">
        <v>31891</v>
      </c>
      <c r="M37" s="18">
        <v>32572</v>
      </c>
      <c r="N37" s="19"/>
    </row>
    <row r="38" spans="1:14" ht="31.5" x14ac:dyDescent="0.25">
      <c r="A38" s="1" t="s">
        <v>11</v>
      </c>
      <c r="B38" s="18">
        <v>3556</v>
      </c>
      <c r="C38" s="18">
        <v>3608</v>
      </c>
      <c r="D38" s="18">
        <v>3791</v>
      </c>
      <c r="E38" s="18">
        <v>3848</v>
      </c>
      <c r="F38" s="18">
        <v>3908</v>
      </c>
      <c r="G38" s="18">
        <v>3965</v>
      </c>
      <c r="H38" s="18">
        <v>4033</v>
      </c>
      <c r="I38" s="18">
        <v>4108</v>
      </c>
      <c r="J38" s="18">
        <v>4188</v>
      </c>
      <c r="K38" s="18">
        <v>4277</v>
      </c>
      <c r="L38" s="18">
        <v>4368</v>
      </c>
      <c r="M38" s="18">
        <v>4461</v>
      </c>
      <c r="N38" s="24"/>
    </row>
    <row r="39" spans="1:14" ht="21" customHeight="1" x14ac:dyDescent="0.25">
      <c r="A39" s="1" t="s">
        <v>12</v>
      </c>
      <c r="B39" s="18">
        <v>78</v>
      </c>
      <c r="C39" s="18">
        <v>79</v>
      </c>
      <c r="D39" s="18">
        <v>83</v>
      </c>
      <c r="E39" s="18">
        <v>84</v>
      </c>
      <c r="F39" s="18">
        <v>86</v>
      </c>
      <c r="G39" s="18">
        <v>87</v>
      </c>
      <c r="H39" s="18">
        <v>88</v>
      </c>
      <c r="I39" s="18">
        <v>90</v>
      </c>
      <c r="J39" s="18">
        <v>92</v>
      </c>
      <c r="K39" s="18">
        <v>94</v>
      </c>
      <c r="L39" s="18">
        <v>96</v>
      </c>
      <c r="M39" s="18">
        <v>98</v>
      </c>
      <c r="N39" s="19"/>
    </row>
    <row r="40" spans="1:14" ht="15.75" x14ac:dyDescent="0.25">
      <c r="A40" s="1" t="s">
        <v>13</v>
      </c>
      <c r="B40" s="18">
        <v>22149</v>
      </c>
      <c r="C40" s="18">
        <v>22476</v>
      </c>
      <c r="D40" s="18">
        <v>23616</v>
      </c>
      <c r="E40" s="18">
        <v>23972</v>
      </c>
      <c r="F40" s="18">
        <v>24344</v>
      </c>
      <c r="G40" s="18">
        <v>24698</v>
      </c>
      <c r="H40" s="18">
        <v>25124</v>
      </c>
      <c r="I40" s="18">
        <v>25588</v>
      </c>
      <c r="J40" s="18">
        <v>26091</v>
      </c>
      <c r="K40" s="18">
        <v>26644</v>
      </c>
      <c r="L40" s="18">
        <v>27210</v>
      </c>
      <c r="M40" s="18">
        <v>27792</v>
      </c>
      <c r="N40" s="19"/>
    </row>
    <row r="41" spans="1:14" ht="15.75" x14ac:dyDescent="0.25">
      <c r="A41" s="1" t="s">
        <v>14</v>
      </c>
      <c r="B41" s="18">
        <v>2474</v>
      </c>
      <c r="C41" s="18">
        <v>2511</v>
      </c>
      <c r="D41" s="18">
        <v>2638</v>
      </c>
      <c r="E41" s="18">
        <v>2678</v>
      </c>
      <c r="F41" s="18">
        <v>2719</v>
      </c>
      <c r="G41" s="18">
        <v>2759</v>
      </c>
      <c r="H41" s="18">
        <v>2806</v>
      </c>
      <c r="I41" s="18">
        <v>2858</v>
      </c>
      <c r="J41" s="18">
        <v>2915</v>
      </c>
      <c r="K41" s="18">
        <v>2976</v>
      </c>
      <c r="L41" s="18">
        <v>3040</v>
      </c>
      <c r="M41" s="18">
        <v>3104</v>
      </c>
      <c r="N41" s="19"/>
    </row>
    <row r="42" spans="1:14" ht="15.75" x14ac:dyDescent="0.25">
      <c r="A42" s="1" t="s">
        <v>15</v>
      </c>
      <c r="B42" s="18">
        <v>10254</v>
      </c>
      <c r="C42" s="18">
        <v>10406</v>
      </c>
      <c r="D42" s="18">
        <v>10934</v>
      </c>
      <c r="E42" s="18">
        <v>11099</v>
      </c>
      <c r="F42" s="18">
        <v>11271</v>
      </c>
      <c r="G42" s="18">
        <v>11435</v>
      </c>
      <c r="H42" s="18">
        <v>11632</v>
      </c>
      <c r="I42" s="18">
        <v>11847</v>
      </c>
      <c r="J42" s="18">
        <v>12080</v>
      </c>
      <c r="K42" s="18">
        <v>12336</v>
      </c>
      <c r="L42" s="18">
        <v>12598</v>
      </c>
      <c r="M42" s="18">
        <v>12867</v>
      </c>
      <c r="N42" s="19"/>
    </row>
    <row r="43" spans="1:14" ht="15.75" x14ac:dyDescent="0.25">
      <c r="A43" s="1" t="s">
        <v>16</v>
      </c>
      <c r="B43" s="18">
        <v>19723</v>
      </c>
      <c r="C43" s="18">
        <v>20014</v>
      </c>
      <c r="D43" s="18">
        <v>21030</v>
      </c>
      <c r="E43" s="18">
        <v>21347</v>
      </c>
      <c r="F43" s="18">
        <v>21679</v>
      </c>
      <c r="G43" s="18">
        <v>21993</v>
      </c>
      <c r="H43" s="18">
        <v>22373</v>
      </c>
      <c r="I43" s="18">
        <v>22786</v>
      </c>
      <c r="J43" s="18">
        <v>23234</v>
      </c>
      <c r="K43" s="18">
        <v>23726</v>
      </c>
      <c r="L43" s="18">
        <v>24231</v>
      </c>
      <c r="M43" s="18">
        <v>24749</v>
      </c>
      <c r="N43" s="19"/>
    </row>
    <row r="44" spans="1:14" ht="15.75" x14ac:dyDescent="0.25">
      <c r="A44" s="1" t="s">
        <v>17</v>
      </c>
      <c r="B44" s="25">
        <v>3804</v>
      </c>
      <c r="C44" s="18">
        <v>3861</v>
      </c>
      <c r="D44" s="18">
        <v>4056</v>
      </c>
      <c r="E44" s="18">
        <v>4117</v>
      </c>
      <c r="F44" s="18">
        <v>4181</v>
      </c>
      <c r="G44" s="18">
        <v>4242</v>
      </c>
      <c r="H44" s="18">
        <v>4315</v>
      </c>
      <c r="I44" s="18">
        <v>4395</v>
      </c>
      <c r="J44" s="18">
        <v>4481</v>
      </c>
      <c r="K44" s="18">
        <v>4576</v>
      </c>
      <c r="L44" s="18">
        <v>4673</v>
      </c>
      <c r="M44" s="18">
        <v>4773</v>
      </c>
      <c r="N44" s="19"/>
    </row>
    <row r="45" spans="1:14" ht="31.5" x14ac:dyDescent="0.25">
      <c r="A45" s="1" t="s">
        <v>19</v>
      </c>
      <c r="B45" s="25">
        <v>198</v>
      </c>
      <c r="C45" s="18">
        <v>201</v>
      </c>
      <c r="D45" s="18">
        <v>211</v>
      </c>
      <c r="E45" s="18">
        <v>214</v>
      </c>
      <c r="F45" s="18">
        <v>218</v>
      </c>
      <c r="G45" s="18">
        <v>221</v>
      </c>
      <c r="H45" s="18">
        <v>224</v>
      </c>
      <c r="I45" s="18">
        <v>229</v>
      </c>
      <c r="J45" s="18">
        <v>233</v>
      </c>
      <c r="K45" s="18">
        <v>238</v>
      </c>
      <c r="L45" s="18">
        <v>243</v>
      </c>
      <c r="M45" s="18">
        <v>248</v>
      </c>
      <c r="N45" s="19"/>
    </row>
    <row r="46" spans="1:14" ht="54" customHeight="1" x14ac:dyDescent="0.25">
      <c r="A46" s="1" t="s">
        <v>18</v>
      </c>
      <c r="B46" s="25">
        <v>230</v>
      </c>
      <c r="C46" s="18">
        <v>383</v>
      </c>
      <c r="D46" s="18">
        <v>408</v>
      </c>
      <c r="E46" s="18">
        <v>436</v>
      </c>
      <c r="F46" s="18">
        <v>532</v>
      </c>
      <c r="G46" s="18">
        <v>628</v>
      </c>
      <c r="H46" s="18">
        <v>724</v>
      </c>
      <c r="I46" s="18">
        <v>820</v>
      </c>
      <c r="J46" s="18">
        <v>916</v>
      </c>
      <c r="K46" s="18">
        <v>921</v>
      </c>
      <c r="L46" s="18">
        <v>926</v>
      </c>
      <c r="M46" s="18">
        <v>931</v>
      </c>
      <c r="N46" s="19"/>
    </row>
    <row r="47" spans="1:14" s="16" customFormat="1" ht="15.75" x14ac:dyDescent="0.25">
      <c r="A47" s="2" t="s">
        <v>20</v>
      </c>
      <c r="B47" s="3">
        <f>SUM(B34:B46)</f>
        <v>94091</v>
      </c>
      <c r="C47" s="3">
        <f>SUM(C34:C46)</f>
        <v>95630</v>
      </c>
      <c r="D47" s="3">
        <f>SUM(D34:D46)</f>
        <v>100487</v>
      </c>
      <c r="E47" s="3">
        <f t="shared" ref="E47:M47" si="3">SUM(E34:E46)</f>
        <v>102025</v>
      </c>
      <c r="F47" s="3">
        <f t="shared" si="3"/>
        <v>103697</v>
      </c>
      <c r="G47" s="3">
        <f t="shared" si="3"/>
        <v>105290</v>
      </c>
      <c r="H47" s="3">
        <f t="shared" si="3"/>
        <v>107195</v>
      </c>
      <c r="I47" s="3">
        <f t="shared" si="3"/>
        <v>109256</v>
      </c>
      <c r="J47" s="3">
        <f t="shared" si="3"/>
        <v>111485</v>
      </c>
      <c r="K47" s="3">
        <f t="shared" si="3"/>
        <v>113831</v>
      </c>
      <c r="L47" s="3">
        <f t="shared" si="3"/>
        <v>116237</v>
      </c>
      <c r="M47" s="3">
        <f t="shared" si="3"/>
        <v>118706</v>
      </c>
      <c r="N47" s="15"/>
    </row>
    <row r="50" spans="2:13" x14ac:dyDescent="0.25">
      <c r="B50" s="26">
        <f>B7-B15</f>
        <v>-1433</v>
      </c>
      <c r="C50" s="26">
        <f t="shared" ref="C50:M50" si="4">C7-C15</f>
        <v>0</v>
      </c>
      <c r="D50" s="26">
        <f t="shared" si="4"/>
        <v>0</v>
      </c>
      <c r="E50" s="26">
        <f t="shared" si="4"/>
        <v>0</v>
      </c>
      <c r="F50" s="26">
        <f t="shared" si="4"/>
        <v>0</v>
      </c>
      <c r="G50" s="26">
        <f t="shared" si="4"/>
        <v>0</v>
      </c>
      <c r="H50" s="26">
        <f t="shared" si="4"/>
        <v>0</v>
      </c>
      <c r="I50" s="26">
        <f t="shared" si="4"/>
        <v>0</v>
      </c>
      <c r="J50" s="26">
        <f t="shared" si="4"/>
        <v>0</v>
      </c>
      <c r="K50" s="26">
        <f t="shared" si="4"/>
        <v>0</v>
      </c>
      <c r="L50" s="26">
        <f t="shared" si="4"/>
        <v>0</v>
      </c>
      <c r="M50" s="26">
        <f t="shared" si="4"/>
        <v>0</v>
      </c>
    </row>
    <row r="51" spans="2:13" x14ac:dyDescent="0.25">
      <c r="B51" s="26">
        <f>B47-B15</f>
        <v>0</v>
      </c>
      <c r="C51" s="26">
        <f t="shared" ref="C51:M51" si="5">C47-C15</f>
        <v>0</v>
      </c>
      <c r="D51" s="26">
        <f t="shared" si="5"/>
        <v>0</v>
      </c>
      <c r="E51" s="26">
        <f t="shared" si="5"/>
        <v>0</v>
      </c>
      <c r="F51" s="26">
        <f t="shared" si="5"/>
        <v>0</v>
      </c>
      <c r="G51" s="26">
        <f t="shared" si="5"/>
        <v>0</v>
      </c>
      <c r="H51" s="26">
        <f t="shared" si="5"/>
        <v>0</v>
      </c>
      <c r="I51" s="26">
        <f t="shared" si="5"/>
        <v>0</v>
      </c>
      <c r="J51" s="26">
        <f t="shared" si="5"/>
        <v>0</v>
      </c>
      <c r="K51" s="26">
        <f t="shared" si="5"/>
        <v>0</v>
      </c>
      <c r="L51" s="26">
        <f t="shared" si="5"/>
        <v>0</v>
      </c>
      <c r="M51" s="26">
        <f t="shared" si="5"/>
        <v>0</v>
      </c>
    </row>
  </sheetData>
  <autoFilter ref="A6:M6"/>
  <mergeCells count="8">
    <mergeCell ref="A31:A32"/>
    <mergeCell ref="B31:M31"/>
    <mergeCell ref="A1:M1"/>
    <mergeCell ref="A2:M2"/>
    <mergeCell ref="A3:M3"/>
    <mergeCell ref="A4:M4"/>
    <mergeCell ref="A29:M29"/>
    <mergeCell ref="A30:M30"/>
  </mergeCells>
  <phoneticPr fontId="2" type="noConversion"/>
  <pageMargins left="0.7" right="0.7" top="0.57999999999999996" bottom="0.28000000000000003" header="0.3" footer="0.21"/>
  <pageSetup paperSize="9" scale="73" orientation="landscape" r:id="rId1"/>
  <rowBreaks count="2" manualBreakCount="2">
    <brk id="19" max="12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100" zoomScaleSheetLayoutView="100" workbookViewId="0">
      <selection sqref="A1:M1"/>
    </sheetView>
  </sheetViews>
  <sheetFormatPr defaultRowHeight="15" x14ac:dyDescent="0.25"/>
  <cols>
    <col min="1" max="1" width="30" style="5" customWidth="1"/>
    <col min="2" max="13" width="12.28515625" style="5" customWidth="1"/>
    <col min="14" max="16384" width="9.140625" style="5"/>
  </cols>
  <sheetData>
    <row r="1" spans="1:13" ht="48" customHeight="1" x14ac:dyDescent="0.25">
      <c r="A1" s="27" t="s">
        <v>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5.5" customHeight="1" x14ac:dyDescent="0.25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1" customHeight="1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 x14ac:dyDescent="0.25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.25" customHeight="1" x14ac:dyDescent="0.25">
      <c r="A5" s="11"/>
      <c r="B5" s="12" t="s">
        <v>38</v>
      </c>
      <c r="C5" s="12" t="s">
        <v>39</v>
      </c>
      <c r="D5" s="12" t="s">
        <v>40</v>
      </c>
      <c r="E5" s="12" t="s">
        <v>41</v>
      </c>
      <c r="F5" s="12" t="s">
        <v>42</v>
      </c>
      <c r="G5" s="12" t="s">
        <v>43</v>
      </c>
      <c r="H5" s="12" t="s">
        <v>44</v>
      </c>
      <c r="I5" s="12" t="s">
        <v>46</v>
      </c>
      <c r="J5" s="12" t="s">
        <v>47</v>
      </c>
      <c r="K5" s="12" t="s">
        <v>48</v>
      </c>
      <c r="L5" s="12" t="s">
        <v>49</v>
      </c>
      <c r="M5" s="12" t="s">
        <v>50</v>
      </c>
    </row>
    <row r="6" spans="1:13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3" s="16" customFormat="1" ht="21" customHeight="1" x14ac:dyDescent="0.25">
      <c r="A7" s="13" t="s">
        <v>0</v>
      </c>
      <c r="B7" s="14">
        <f t="shared" ref="B7:M7" si="0">B8+B9+B10</f>
        <v>92804</v>
      </c>
      <c r="C7" s="14">
        <f t="shared" si="0"/>
        <v>97537</v>
      </c>
      <c r="D7" s="14">
        <f t="shared" si="0"/>
        <v>102472</v>
      </c>
      <c r="E7" s="14">
        <f t="shared" si="0"/>
        <v>104030</v>
      </c>
      <c r="F7" s="14">
        <f t="shared" si="0"/>
        <v>105725</v>
      </c>
      <c r="G7" s="14">
        <f t="shared" si="0"/>
        <v>107340</v>
      </c>
      <c r="H7" s="14">
        <f t="shared" si="0"/>
        <v>109266</v>
      </c>
      <c r="I7" s="14">
        <f t="shared" si="0"/>
        <v>111350</v>
      </c>
      <c r="J7" s="14">
        <f t="shared" si="0"/>
        <v>113602</v>
      </c>
      <c r="K7" s="14">
        <f t="shared" si="0"/>
        <v>115973</v>
      </c>
      <c r="L7" s="14">
        <f t="shared" si="0"/>
        <v>118403</v>
      </c>
      <c r="M7" s="14">
        <f t="shared" si="0"/>
        <v>120895</v>
      </c>
    </row>
    <row r="8" spans="1:13" ht="22.5" customHeight="1" x14ac:dyDescent="0.25">
      <c r="A8" s="17" t="s">
        <v>31</v>
      </c>
      <c r="B8" s="18">
        <v>45813</v>
      </c>
      <c r="C8" s="18">
        <v>48779</v>
      </c>
      <c r="D8" s="18">
        <v>51851</v>
      </c>
      <c r="E8" s="18">
        <v>52900</v>
      </c>
      <c r="F8" s="18">
        <v>54063</v>
      </c>
      <c r="G8" s="18">
        <v>55145</v>
      </c>
      <c r="H8" s="18">
        <v>56523</v>
      </c>
      <c r="I8" s="18">
        <v>58049</v>
      </c>
      <c r="J8" s="18">
        <v>59733</v>
      </c>
      <c r="K8" s="18">
        <v>61525</v>
      </c>
      <c r="L8" s="18">
        <v>63371</v>
      </c>
      <c r="M8" s="18">
        <v>65204</v>
      </c>
    </row>
    <row r="9" spans="1:13" ht="22.5" customHeight="1" x14ac:dyDescent="0.25">
      <c r="A9" s="17" t="s">
        <v>30</v>
      </c>
      <c r="B9" s="18">
        <v>1835</v>
      </c>
      <c r="C9" s="18">
        <v>1796</v>
      </c>
      <c r="D9" s="18">
        <v>1781</v>
      </c>
      <c r="E9" s="18">
        <v>1805</v>
      </c>
      <c r="F9" s="18">
        <v>1845</v>
      </c>
      <c r="G9" s="18">
        <v>1882</v>
      </c>
      <c r="H9" s="18">
        <v>1929</v>
      </c>
      <c r="I9" s="18">
        <v>1981</v>
      </c>
      <c r="J9" s="18">
        <v>2038</v>
      </c>
      <c r="K9" s="18">
        <v>2100</v>
      </c>
      <c r="L9" s="18">
        <v>2163</v>
      </c>
      <c r="M9" s="18">
        <v>2295</v>
      </c>
    </row>
    <row r="10" spans="1:13" ht="80.25" customHeight="1" x14ac:dyDescent="0.25">
      <c r="A10" s="17" t="s">
        <v>25</v>
      </c>
      <c r="B10" s="18">
        <v>45156</v>
      </c>
      <c r="C10" s="18">
        <v>46962</v>
      </c>
      <c r="D10" s="18">
        <v>48840</v>
      </c>
      <c r="E10" s="18">
        <v>49325</v>
      </c>
      <c r="F10" s="18">
        <v>49817</v>
      </c>
      <c r="G10" s="18">
        <v>50313</v>
      </c>
      <c r="H10" s="18">
        <v>50814</v>
      </c>
      <c r="I10" s="18">
        <v>51320</v>
      </c>
      <c r="J10" s="18">
        <v>51831</v>
      </c>
      <c r="K10" s="18">
        <v>52348</v>
      </c>
      <c r="L10" s="18">
        <v>52869</v>
      </c>
      <c r="M10" s="18">
        <v>53396</v>
      </c>
    </row>
    <row r="11" spans="1:13" ht="27.75" customHeight="1" x14ac:dyDescent="0.25">
      <c r="A11" s="17" t="s">
        <v>26</v>
      </c>
      <c r="B11" s="18">
        <v>15002</v>
      </c>
      <c r="C11" s="18">
        <v>15603</v>
      </c>
      <c r="D11" s="18">
        <v>16227</v>
      </c>
      <c r="E11" s="18">
        <v>16389</v>
      </c>
      <c r="F11" s="18">
        <v>16553</v>
      </c>
      <c r="G11" s="18">
        <v>16719</v>
      </c>
      <c r="H11" s="18">
        <v>16886</v>
      </c>
      <c r="I11" s="18">
        <v>17055</v>
      </c>
      <c r="J11" s="18">
        <v>17225</v>
      </c>
      <c r="K11" s="18">
        <v>17398</v>
      </c>
      <c r="L11" s="18">
        <v>17572</v>
      </c>
      <c r="M11" s="18">
        <v>17747</v>
      </c>
    </row>
    <row r="12" spans="1:13" ht="27.75" customHeight="1" x14ac:dyDescent="0.25">
      <c r="A12" s="17" t="s">
        <v>27</v>
      </c>
      <c r="B12" s="18">
        <v>11010</v>
      </c>
      <c r="C12" s="18">
        <v>11451</v>
      </c>
      <c r="D12" s="18">
        <v>17176</v>
      </c>
      <c r="E12" s="18">
        <v>28741</v>
      </c>
      <c r="F12" s="18">
        <v>29028</v>
      </c>
      <c r="G12" s="18">
        <v>29318</v>
      </c>
      <c r="H12" s="18">
        <v>29611</v>
      </c>
      <c r="I12" s="18">
        <v>29908</v>
      </c>
      <c r="J12" s="18">
        <v>30207</v>
      </c>
      <c r="K12" s="18">
        <v>30509</v>
      </c>
      <c r="L12" s="18">
        <v>30814</v>
      </c>
      <c r="M12" s="18">
        <v>31122</v>
      </c>
    </row>
    <row r="13" spans="1:13" ht="27.75" customHeight="1" x14ac:dyDescent="0.25">
      <c r="A13" s="17" t="s">
        <v>28</v>
      </c>
      <c r="B13" s="18">
        <v>3657</v>
      </c>
      <c r="C13" s="18">
        <v>3803</v>
      </c>
      <c r="D13" s="18">
        <v>3956</v>
      </c>
      <c r="E13" s="18">
        <v>3996</v>
      </c>
      <c r="F13" s="18">
        <v>4036</v>
      </c>
      <c r="G13" s="18">
        <v>4076</v>
      </c>
      <c r="H13" s="18">
        <v>4117</v>
      </c>
      <c r="I13" s="18">
        <v>4158</v>
      </c>
      <c r="J13" s="18">
        <v>4199</v>
      </c>
      <c r="K13" s="18">
        <v>4241</v>
      </c>
      <c r="L13" s="18">
        <v>4284</v>
      </c>
      <c r="M13" s="18">
        <v>4327</v>
      </c>
    </row>
    <row r="14" spans="1:13" ht="41.25" customHeight="1" x14ac:dyDescent="0.25">
      <c r="A14" s="17" t="s">
        <v>29</v>
      </c>
      <c r="B14" s="18">
        <v>15390</v>
      </c>
      <c r="C14" s="18">
        <v>15911</v>
      </c>
      <c r="D14" s="18">
        <v>11280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s="16" customFormat="1" ht="19.5" customHeight="1" x14ac:dyDescent="0.25">
      <c r="A15" s="13" t="s">
        <v>33</v>
      </c>
      <c r="B15" s="14">
        <f>B47</f>
        <v>94237</v>
      </c>
      <c r="C15" s="14">
        <f t="shared" ref="C15:M15" si="1">C47</f>
        <v>97537</v>
      </c>
      <c r="D15" s="14">
        <f t="shared" si="1"/>
        <v>102472</v>
      </c>
      <c r="E15" s="14">
        <f t="shared" si="1"/>
        <v>104030</v>
      </c>
      <c r="F15" s="14">
        <f t="shared" si="1"/>
        <v>105725</v>
      </c>
      <c r="G15" s="14">
        <f t="shared" si="1"/>
        <v>107340</v>
      </c>
      <c r="H15" s="14">
        <f t="shared" si="1"/>
        <v>109266</v>
      </c>
      <c r="I15" s="14">
        <f t="shared" si="1"/>
        <v>111350</v>
      </c>
      <c r="J15" s="14">
        <f t="shared" si="1"/>
        <v>113602</v>
      </c>
      <c r="K15" s="14">
        <f t="shared" si="1"/>
        <v>115973</v>
      </c>
      <c r="L15" s="14">
        <f t="shared" si="1"/>
        <v>118403</v>
      </c>
      <c r="M15" s="14">
        <f t="shared" si="1"/>
        <v>120895</v>
      </c>
    </row>
    <row r="16" spans="1:13" ht="36" customHeight="1" x14ac:dyDescent="0.25">
      <c r="A16" s="17" t="s">
        <v>34</v>
      </c>
      <c r="B16" s="18">
        <v>23350</v>
      </c>
      <c r="C16" s="18">
        <v>23363</v>
      </c>
      <c r="D16" s="18">
        <v>23445</v>
      </c>
      <c r="E16" s="18">
        <v>23801</v>
      </c>
      <c r="F16" s="18">
        <v>24189</v>
      </c>
      <c r="G16" s="18">
        <v>24559</v>
      </c>
      <c r="H16" s="18">
        <v>24999</v>
      </c>
      <c r="I16" s="18">
        <v>25476</v>
      </c>
      <c r="J16" s="18">
        <v>25991</v>
      </c>
      <c r="K16" s="18">
        <v>26534</v>
      </c>
      <c r="L16" s="18">
        <v>27090</v>
      </c>
      <c r="M16" s="18">
        <v>27660</v>
      </c>
    </row>
    <row r="17" spans="1:13" ht="19.5" customHeight="1" x14ac:dyDescent="0.25">
      <c r="A17" s="20" t="s">
        <v>26</v>
      </c>
      <c r="B17" s="18">
        <v>3492</v>
      </c>
      <c r="C17" s="18">
        <v>3520</v>
      </c>
      <c r="D17" s="18">
        <v>3552</v>
      </c>
      <c r="E17" s="18">
        <v>3606</v>
      </c>
      <c r="F17" s="18">
        <v>3665</v>
      </c>
      <c r="G17" s="18">
        <v>3721</v>
      </c>
      <c r="H17" s="18">
        <v>3788</v>
      </c>
      <c r="I17" s="18">
        <v>3860</v>
      </c>
      <c r="J17" s="18">
        <v>3938</v>
      </c>
      <c r="K17" s="18">
        <v>4021</v>
      </c>
      <c r="L17" s="18">
        <v>4105</v>
      </c>
      <c r="M17" s="18">
        <v>4191</v>
      </c>
    </row>
    <row r="18" spans="1:13" ht="19.5" customHeight="1" x14ac:dyDescent="0.25">
      <c r="A18" s="20" t="s">
        <v>27</v>
      </c>
      <c r="B18" s="18">
        <v>5304</v>
      </c>
      <c r="C18" s="18">
        <v>5516</v>
      </c>
      <c r="D18" s="18">
        <v>5737</v>
      </c>
      <c r="E18" s="18">
        <v>5824</v>
      </c>
      <c r="F18" s="18">
        <v>5919</v>
      </c>
      <c r="G18" s="18">
        <v>6009</v>
      </c>
      <c r="H18" s="18">
        <v>6117</v>
      </c>
      <c r="I18" s="18">
        <v>6234</v>
      </c>
      <c r="J18" s="18">
        <v>6360</v>
      </c>
      <c r="K18" s="18">
        <v>6493</v>
      </c>
      <c r="L18" s="18">
        <v>6629</v>
      </c>
      <c r="M18" s="18">
        <v>6768</v>
      </c>
    </row>
    <row r="19" spans="1:13" ht="36" customHeight="1" x14ac:dyDescent="0.25">
      <c r="A19" s="20" t="s">
        <v>29</v>
      </c>
      <c r="B19" s="18">
        <v>1583</v>
      </c>
      <c r="C19" s="18">
        <v>1583</v>
      </c>
      <c r="D19" s="18">
        <v>1583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ht="37.5" customHeight="1" x14ac:dyDescent="0.25">
      <c r="A20" s="17" t="s">
        <v>35</v>
      </c>
      <c r="B20" s="18">
        <v>70887</v>
      </c>
      <c r="C20" s="18">
        <v>74174</v>
      </c>
      <c r="D20" s="18">
        <v>79027</v>
      </c>
      <c r="E20" s="18">
        <v>80229</v>
      </c>
      <c r="F20" s="18">
        <v>81536</v>
      </c>
      <c r="G20" s="18">
        <v>82781</v>
      </c>
      <c r="H20" s="18">
        <v>84267</v>
      </c>
      <c r="I20" s="18">
        <v>85874</v>
      </c>
      <c r="J20" s="18">
        <v>87611</v>
      </c>
      <c r="K20" s="18">
        <v>89439</v>
      </c>
      <c r="L20" s="18">
        <v>91313</v>
      </c>
      <c r="M20" s="18">
        <v>93235</v>
      </c>
    </row>
    <row r="21" spans="1:13" ht="42" customHeight="1" x14ac:dyDescent="0.25">
      <c r="A21" s="21" t="s">
        <v>32</v>
      </c>
      <c r="B21" s="18">
        <v>6018</v>
      </c>
      <c r="C21" s="18">
        <v>6041</v>
      </c>
      <c r="D21" s="18">
        <v>6078</v>
      </c>
      <c r="E21" s="18">
        <v>6304</v>
      </c>
      <c r="F21" s="18">
        <v>6407</v>
      </c>
      <c r="G21" s="18">
        <v>6505</v>
      </c>
      <c r="H21" s="18">
        <v>6622</v>
      </c>
      <c r="I21" s="18">
        <v>6748</v>
      </c>
      <c r="J21" s="18">
        <v>6884</v>
      </c>
      <c r="K21" s="18">
        <v>7028</v>
      </c>
      <c r="L21" s="18">
        <v>7175</v>
      </c>
      <c r="M21" s="18">
        <v>7326</v>
      </c>
    </row>
    <row r="22" spans="1:13" s="16" customFormat="1" ht="23.25" customHeight="1" x14ac:dyDescent="0.25">
      <c r="A22" s="13" t="s">
        <v>21</v>
      </c>
      <c r="B22" s="14">
        <f>B7-B15</f>
        <v>-1433</v>
      </c>
      <c r="C22" s="14">
        <f>C7-C15</f>
        <v>0</v>
      </c>
      <c r="D22" s="14">
        <f>D7-D15</f>
        <v>0</v>
      </c>
      <c r="E22" s="14">
        <f>E7-E15</f>
        <v>0</v>
      </c>
      <c r="F22" s="14">
        <f t="shared" ref="F22:M22" si="2">F7-F15</f>
        <v>0</v>
      </c>
      <c r="G22" s="14">
        <f t="shared" si="2"/>
        <v>0</v>
      </c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  <c r="L22" s="14">
        <f t="shared" si="2"/>
        <v>0</v>
      </c>
      <c r="M22" s="14">
        <f t="shared" si="2"/>
        <v>0</v>
      </c>
    </row>
    <row r="23" spans="1:13" ht="70.5" customHeight="1" x14ac:dyDescent="0.25">
      <c r="A23" s="13" t="s">
        <v>22</v>
      </c>
      <c r="B23" s="14">
        <v>1433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33" customHeight="1" x14ac:dyDescent="0.25">
      <c r="A24" s="17" t="s">
        <v>23</v>
      </c>
      <c r="B24" s="29">
        <v>1844</v>
      </c>
      <c r="C24" s="29">
        <v>457</v>
      </c>
      <c r="D24" s="29">
        <v>457</v>
      </c>
      <c r="E24" s="18">
        <v>1238</v>
      </c>
      <c r="F24" s="18">
        <v>1238</v>
      </c>
      <c r="G24" s="18">
        <v>1238</v>
      </c>
      <c r="H24" s="29">
        <v>1238</v>
      </c>
      <c r="I24" s="29">
        <v>1238</v>
      </c>
      <c r="J24" s="18">
        <v>64</v>
      </c>
      <c r="K24" s="18">
        <v>64</v>
      </c>
      <c r="L24" s="18">
        <v>64</v>
      </c>
      <c r="M24" s="18">
        <v>18</v>
      </c>
    </row>
    <row r="25" spans="1:13" ht="20.25" customHeight="1" x14ac:dyDescent="0.25">
      <c r="A25" s="17" t="s">
        <v>1</v>
      </c>
      <c r="B25" s="29">
        <v>-411</v>
      </c>
      <c r="C25" s="29">
        <v>-457</v>
      </c>
      <c r="D25" s="29">
        <v>-457</v>
      </c>
      <c r="E25" s="18">
        <v>-1238</v>
      </c>
      <c r="F25" s="18">
        <v>-1238</v>
      </c>
      <c r="G25" s="18">
        <v>-1238</v>
      </c>
      <c r="H25" s="29">
        <v>-1238</v>
      </c>
      <c r="I25" s="29">
        <v>-1238</v>
      </c>
      <c r="J25" s="18">
        <v>-64</v>
      </c>
      <c r="K25" s="18">
        <v>-64</v>
      </c>
      <c r="L25" s="18">
        <v>-64</v>
      </c>
      <c r="M25" s="18">
        <v>-18</v>
      </c>
    </row>
    <row r="26" spans="1:13" ht="36.75" customHeight="1" x14ac:dyDescent="0.25">
      <c r="A26" s="13" t="s">
        <v>2</v>
      </c>
      <c r="B26" s="30">
        <v>11654</v>
      </c>
      <c r="C26" s="30">
        <v>11654</v>
      </c>
      <c r="D26" s="30">
        <v>11654</v>
      </c>
      <c r="E26" s="30">
        <v>11654</v>
      </c>
      <c r="F26" s="30">
        <v>11654</v>
      </c>
      <c r="G26" s="30">
        <v>11654</v>
      </c>
      <c r="H26" s="30">
        <v>11654</v>
      </c>
      <c r="I26" s="30">
        <v>11654</v>
      </c>
      <c r="J26" s="30">
        <v>11654</v>
      </c>
      <c r="K26" s="30">
        <v>11654</v>
      </c>
      <c r="L26" s="30">
        <v>11654</v>
      </c>
      <c r="M26" s="30">
        <v>11654</v>
      </c>
    </row>
    <row r="27" spans="1:13" ht="31.5" x14ac:dyDescent="0.25">
      <c r="A27" s="17" t="s">
        <v>36</v>
      </c>
      <c r="B27" s="29">
        <v>4324</v>
      </c>
      <c r="C27" s="29">
        <v>4781</v>
      </c>
      <c r="D27" s="29">
        <v>5238</v>
      </c>
      <c r="E27" s="29">
        <v>6476</v>
      </c>
      <c r="F27" s="29">
        <v>7714</v>
      </c>
      <c r="G27" s="29">
        <v>8952</v>
      </c>
      <c r="H27" s="29">
        <v>10190</v>
      </c>
      <c r="I27" s="29">
        <v>11427</v>
      </c>
      <c r="J27" s="29">
        <v>11491</v>
      </c>
      <c r="K27" s="29">
        <v>11555</v>
      </c>
      <c r="L27" s="29">
        <v>11618</v>
      </c>
      <c r="M27" s="29">
        <v>11636</v>
      </c>
    </row>
    <row r="28" spans="1:13" ht="35.25" customHeight="1" x14ac:dyDescent="0.25">
      <c r="A28" s="17" t="s">
        <v>37</v>
      </c>
      <c r="B28" s="29">
        <v>7330</v>
      </c>
      <c r="C28" s="29">
        <v>6873</v>
      </c>
      <c r="D28" s="29">
        <v>6416</v>
      </c>
      <c r="E28" s="29">
        <v>5178</v>
      </c>
      <c r="F28" s="29">
        <v>3940</v>
      </c>
      <c r="G28" s="29">
        <v>2702</v>
      </c>
      <c r="H28" s="29">
        <v>1464</v>
      </c>
      <c r="I28" s="29">
        <v>227</v>
      </c>
      <c r="J28" s="29">
        <v>163</v>
      </c>
      <c r="K28" s="29">
        <v>99</v>
      </c>
      <c r="L28" s="29">
        <v>36</v>
      </c>
      <c r="M28" s="29">
        <v>18</v>
      </c>
    </row>
    <row r="29" spans="1:13" ht="33" customHeight="1" x14ac:dyDescent="0.25">
      <c r="A29" s="9" t="s">
        <v>24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.75" x14ac:dyDescent="0.25">
      <c r="A30" s="10" t="s">
        <v>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16.5" customHeight="1" x14ac:dyDescent="0.25">
      <c r="A31" s="23" t="s">
        <v>5</v>
      </c>
      <c r="B31" s="23" t="s">
        <v>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30" customHeight="1" x14ac:dyDescent="0.25">
      <c r="A32" s="23"/>
      <c r="B32" s="12" t="s">
        <v>38</v>
      </c>
      <c r="C32" s="12" t="s">
        <v>39</v>
      </c>
      <c r="D32" s="12" t="s">
        <v>40</v>
      </c>
      <c r="E32" s="12" t="s">
        <v>41</v>
      </c>
      <c r="F32" s="12" t="s">
        <v>42</v>
      </c>
      <c r="G32" s="12" t="s">
        <v>43</v>
      </c>
      <c r="H32" s="12" t="s">
        <v>44</v>
      </c>
      <c r="I32" s="12" t="s">
        <v>46</v>
      </c>
      <c r="J32" s="12" t="s">
        <v>47</v>
      </c>
      <c r="K32" s="12" t="s">
        <v>48</v>
      </c>
      <c r="L32" s="12" t="s">
        <v>49</v>
      </c>
      <c r="M32" s="12" t="s">
        <v>50</v>
      </c>
    </row>
    <row r="33" spans="1:13" ht="15.75" x14ac:dyDescent="0.25">
      <c r="A33" s="11">
        <v>1</v>
      </c>
      <c r="B33" s="11">
        <v>2</v>
      </c>
      <c r="C33" s="11">
        <v>3</v>
      </c>
      <c r="D33" s="11">
        <v>4</v>
      </c>
      <c r="E33" s="11">
        <v>5</v>
      </c>
      <c r="F33" s="11">
        <v>6</v>
      </c>
      <c r="G33" s="11">
        <v>7</v>
      </c>
      <c r="H33" s="11">
        <v>8</v>
      </c>
      <c r="I33" s="11">
        <v>9</v>
      </c>
      <c r="J33" s="11">
        <v>10</v>
      </c>
      <c r="K33" s="11">
        <v>11</v>
      </c>
      <c r="L33" s="11">
        <v>12</v>
      </c>
      <c r="M33" s="11">
        <v>13</v>
      </c>
    </row>
    <row r="34" spans="1:13" ht="31.5" x14ac:dyDescent="0.25">
      <c r="A34" s="1" t="s">
        <v>7</v>
      </c>
      <c r="B34" s="18">
        <v>4289</v>
      </c>
      <c r="C34" s="18">
        <v>4464</v>
      </c>
      <c r="D34" s="18">
        <v>4716</v>
      </c>
      <c r="E34" s="18">
        <v>4785</v>
      </c>
      <c r="F34" s="18">
        <v>4861</v>
      </c>
      <c r="G34" s="18">
        <v>4930</v>
      </c>
      <c r="H34" s="18">
        <v>5017</v>
      </c>
      <c r="I34" s="18">
        <v>5106</v>
      </c>
      <c r="J34" s="18">
        <v>5208</v>
      </c>
      <c r="K34" s="18">
        <v>5315</v>
      </c>
      <c r="L34" s="18">
        <v>5429</v>
      </c>
      <c r="M34" s="18">
        <v>5543</v>
      </c>
    </row>
    <row r="35" spans="1:13" ht="15.75" x14ac:dyDescent="0.25">
      <c r="A35" s="1" t="s">
        <v>8</v>
      </c>
      <c r="B35" s="18">
        <v>192</v>
      </c>
      <c r="C35" s="18">
        <v>199</v>
      </c>
      <c r="D35" s="18">
        <v>211</v>
      </c>
      <c r="E35" s="18">
        <v>214</v>
      </c>
      <c r="F35" s="18">
        <v>217</v>
      </c>
      <c r="G35" s="18">
        <v>221</v>
      </c>
      <c r="H35" s="18">
        <v>224</v>
      </c>
      <c r="I35" s="18">
        <v>229</v>
      </c>
      <c r="J35" s="18">
        <v>233</v>
      </c>
      <c r="K35" s="18">
        <v>238</v>
      </c>
      <c r="L35" s="18">
        <v>243</v>
      </c>
      <c r="M35" s="18">
        <v>248</v>
      </c>
    </row>
    <row r="36" spans="1:13" ht="47.25" x14ac:dyDescent="0.25">
      <c r="A36" s="1" t="s">
        <v>9</v>
      </c>
      <c r="B36" s="18">
        <v>1193</v>
      </c>
      <c r="C36" s="18">
        <v>1241</v>
      </c>
      <c r="D36" s="18">
        <v>1312</v>
      </c>
      <c r="E36" s="18">
        <v>1332</v>
      </c>
      <c r="F36" s="18">
        <v>1352</v>
      </c>
      <c r="G36" s="18">
        <v>1372</v>
      </c>
      <c r="H36" s="18">
        <v>1395</v>
      </c>
      <c r="I36" s="18">
        <v>1421</v>
      </c>
      <c r="J36" s="18">
        <v>1449</v>
      </c>
      <c r="K36" s="18">
        <v>1479</v>
      </c>
      <c r="L36" s="18">
        <v>1510</v>
      </c>
      <c r="M36" s="18">
        <v>1542</v>
      </c>
    </row>
    <row r="37" spans="1:13" ht="15.75" x14ac:dyDescent="0.25">
      <c r="A37" s="1" t="s">
        <v>10</v>
      </c>
      <c r="B37" s="18">
        <v>25999</v>
      </c>
      <c r="C37" s="18">
        <v>27048</v>
      </c>
      <c r="D37" s="18">
        <v>28586</v>
      </c>
      <c r="E37" s="18">
        <v>29015</v>
      </c>
      <c r="F37" s="18">
        <v>29462</v>
      </c>
      <c r="G37" s="18">
        <v>29888</v>
      </c>
      <c r="H37" s="18">
        <v>30400</v>
      </c>
      <c r="I37" s="18">
        <v>30957</v>
      </c>
      <c r="J37" s="18">
        <v>31561</v>
      </c>
      <c r="K37" s="18">
        <v>32224</v>
      </c>
      <c r="L37" s="18">
        <v>32903</v>
      </c>
      <c r="M37" s="18">
        <v>33599</v>
      </c>
    </row>
    <row r="38" spans="1:13" ht="31.5" x14ac:dyDescent="0.25">
      <c r="A38" s="1" t="s">
        <v>11</v>
      </c>
      <c r="B38" s="18">
        <v>3561</v>
      </c>
      <c r="C38" s="18">
        <v>3705</v>
      </c>
      <c r="D38" s="18">
        <v>3915</v>
      </c>
      <c r="E38" s="18">
        <v>3974</v>
      </c>
      <c r="F38" s="18">
        <v>4035</v>
      </c>
      <c r="G38" s="18">
        <v>4093</v>
      </c>
      <c r="H38" s="18">
        <v>4163</v>
      </c>
      <c r="I38" s="18">
        <v>4240</v>
      </c>
      <c r="J38" s="18">
        <v>4322</v>
      </c>
      <c r="K38" s="18">
        <v>4413</v>
      </c>
      <c r="L38" s="18">
        <v>4506</v>
      </c>
      <c r="M38" s="18">
        <v>4602</v>
      </c>
    </row>
    <row r="39" spans="1:13" ht="21" customHeight="1" x14ac:dyDescent="0.25">
      <c r="A39" s="1" t="s">
        <v>12</v>
      </c>
      <c r="B39" s="18">
        <v>78</v>
      </c>
      <c r="C39" s="18">
        <v>81</v>
      </c>
      <c r="D39" s="18">
        <v>86</v>
      </c>
      <c r="E39" s="18">
        <v>87</v>
      </c>
      <c r="F39" s="18">
        <v>89</v>
      </c>
      <c r="G39" s="18">
        <v>90</v>
      </c>
      <c r="H39" s="18">
        <v>91</v>
      </c>
      <c r="I39" s="18">
        <v>93</v>
      </c>
      <c r="J39" s="18">
        <v>95</v>
      </c>
      <c r="K39" s="18">
        <v>97</v>
      </c>
      <c r="L39" s="18">
        <v>99</v>
      </c>
      <c r="M39" s="18">
        <v>101</v>
      </c>
    </row>
    <row r="40" spans="1:13" ht="15.75" x14ac:dyDescent="0.25">
      <c r="A40" s="1" t="s">
        <v>13</v>
      </c>
      <c r="B40" s="18">
        <v>22184</v>
      </c>
      <c r="C40" s="18">
        <v>23079</v>
      </c>
      <c r="D40" s="18">
        <v>24391</v>
      </c>
      <c r="E40" s="18">
        <v>24757</v>
      </c>
      <c r="F40" s="18">
        <v>25139</v>
      </c>
      <c r="G40" s="18">
        <v>25502</v>
      </c>
      <c r="H40" s="18">
        <v>25939</v>
      </c>
      <c r="I40" s="18">
        <v>26414</v>
      </c>
      <c r="J40" s="18">
        <v>26929</v>
      </c>
      <c r="K40" s="18">
        <v>27495</v>
      </c>
      <c r="L40" s="18">
        <v>28074</v>
      </c>
      <c r="M40" s="18">
        <v>28669</v>
      </c>
    </row>
    <row r="41" spans="1:13" ht="15.75" x14ac:dyDescent="0.25">
      <c r="A41" s="1" t="s">
        <v>14</v>
      </c>
      <c r="B41" s="18">
        <v>2478</v>
      </c>
      <c r="C41" s="18">
        <v>2578</v>
      </c>
      <c r="D41" s="18">
        <v>2724</v>
      </c>
      <c r="E41" s="18">
        <v>2765</v>
      </c>
      <c r="F41" s="18">
        <v>2808</v>
      </c>
      <c r="G41" s="18">
        <v>2848</v>
      </c>
      <c r="H41" s="18">
        <v>2897</v>
      </c>
      <c r="I41" s="18">
        <v>2950</v>
      </c>
      <c r="J41" s="18">
        <v>3007</v>
      </c>
      <c r="K41" s="18">
        <v>3071</v>
      </c>
      <c r="L41" s="18">
        <v>3135</v>
      </c>
      <c r="M41" s="18">
        <v>3202</v>
      </c>
    </row>
    <row r="42" spans="1:13" ht="15.75" x14ac:dyDescent="0.25">
      <c r="A42" s="1" t="s">
        <v>15</v>
      </c>
      <c r="B42" s="18">
        <v>10270</v>
      </c>
      <c r="C42" s="18">
        <v>10036</v>
      </c>
      <c r="D42" s="18">
        <v>9995</v>
      </c>
      <c r="E42" s="18">
        <v>10145</v>
      </c>
      <c r="F42" s="18">
        <v>10301</v>
      </c>
      <c r="G42" s="18">
        <v>10450</v>
      </c>
      <c r="H42" s="18">
        <v>10629</v>
      </c>
      <c r="I42" s="18">
        <v>10824</v>
      </c>
      <c r="J42" s="18">
        <v>11035</v>
      </c>
      <c r="K42" s="18">
        <v>11267</v>
      </c>
      <c r="L42" s="18">
        <v>11504</v>
      </c>
      <c r="M42" s="18">
        <v>11748</v>
      </c>
    </row>
    <row r="43" spans="1:13" ht="15.75" x14ac:dyDescent="0.25">
      <c r="A43" s="1" t="s">
        <v>16</v>
      </c>
      <c r="B43" s="18">
        <v>19754</v>
      </c>
      <c r="C43" s="18">
        <v>20552</v>
      </c>
      <c r="D43" s="18">
        <v>21720</v>
      </c>
      <c r="E43" s="18">
        <v>22046</v>
      </c>
      <c r="F43" s="18">
        <v>22386</v>
      </c>
      <c r="G43" s="18">
        <v>22709</v>
      </c>
      <c r="H43" s="18">
        <v>23099</v>
      </c>
      <c r="I43" s="18">
        <v>23522</v>
      </c>
      <c r="J43" s="18">
        <v>23980</v>
      </c>
      <c r="K43" s="18">
        <v>24484</v>
      </c>
      <c r="L43" s="18">
        <v>25000</v>
      </c>
      <c r="M43" s="18">
        <v>25529</v>
      </c>
    </row>
    <row r="44" spans="1:13" ht="15.75" x14ac:dyDescent="0.25">
      <c r="A44" s="1" t="s">
        <v>17</v>
      </c>
      <c r="B44" s="25">
        <v>3810</v>
      </c>
      <c r="C44" s="25">
        <v>3964</v>
      </c>
      <c r="D44" s="25">
        <v>4190</v>
      </c>
      <c r="E44" s="18">
        <v>4253</v>
      </c>
      <c r="F44" s="18">
        <v>4318</v>
      </c>
      <c r="G44" s="18">
        <v>4381</v>
      </c>
      <c r="H44" s="18">
        <v>4456</v>
      </c>
      <c r="I44" s="18">
        <v>4538</v>
      </c>
      <c r="J44" s="18">
        <v>4626</v>
      </c>
      <c r="K44" s="18">
        <v>4723</v>
      </c>
      <c r="L44" s="18">
        <v>4823</v>
      </c>
      <c r="M44" s="18">
        <v>4925</v>
      </c>
    </row>
    <row r="45" spans="1:13" ht="31.5" x14ac:dyDescent="0.25">
      <c r="A45" s="1" t="s">
        <v>19</v>
      </c>
      <c r="B45" s="25">
        <v>199</v>
      </c>
      <c r="C45" s="25">
        <v>207</v>
      </c>
      <c r="D45" s="25">
        <v>218</v>
      </c>
      <c r="E45" s="18">
        <v>221</v>
      </c>
      <c r="F45" s="18">
        <v>225</v>
      </c>
      <c r="G45" s="18">
        <v>228</v>
      </c>
      <c r="H45" s="18">
        <v>232</v>
      </c>
      <c r="I45" s="18">
        <v>236</v>
      </c>
      <c r="J45" s="18">
        <v>241</v>
      </c>
      <c r="K45" s="18">
        <v>246</v>
      </c>
      <c r="L45" s="18">
        <v>251</v>
      </c>
      <c r="M45" s="18">
        <v>256</v>
      </c>
    </row>
    <row r="46" spans="1:13" ht="54" customHeight="1" x14ac:dyDescent="0.25">
      <c r="A46" s="1" t="s">
        <v>18</v>
      </c>
      <c r="B46" s="25">
        <v>230</v>
      </c>
      <c r="C46" s="25">
        <v>383</v>
      </c>
      <c r="D46" s="25">
        <v>408</v>
      </c>
      <c r="E46" s="31">
        <v>436</v>
      </c>
      <c r="F46" s="31">
        <v>532</v>
      </c>
      <c r="G46" s="31">
        <v>628</v>
      </c>
      <c r="H46" s="31">
        <v>724</v>
      </c>
      <c r="I46" s="31">
        <v>820</v>
      </c>
      <c r="J46" s="31">
        <v>916</v>
      </c>
      <c r="K46" s="31">
        <v>921</v>
      </c>
      <c r="L46" s="31">
        <v>926</v>
      </c>
      <c r="M46" s="31">
        <v>931</v>
      </c>
    </row>
    <row r="47" spans="1:13" s="16" customFormat="1" ht="15.75" x14ac:dyDescent="0.25">
      <c r="A47" s="2" t="s">
        <v>20</v>
      </c>
      <c r="B47" s="3">
        <f>SUM(B34:B46)</f>
        <v>94237</v>
      </c>
      <c r="C47" s="3">
        <f>SUM(C34:C46)</f>
        <v>97537</v>
      </c>
      <c r="D47" s="3">
        <f>SUM(D34:D46)</f>
        <v>102472</v>
      </c>
      <c r="E47" s="3">
        <f t="shared" ref="E47:M47" si="3">SUM(E34:E46)</f>
        <v>104030</v>
      </c>
      <c r="F47" s="3">
        <f t="shared" si="3"/>
        <v>105725</v>
      </c>
      <c r="G47" s="3">
        <f t="shared" si="3"/>
        <v>107340</v>
      </c>
      <c r="H47" s="3">
        <f t="shared" si="3"/>
        <v>109266</v>
      </c>
      <c r="I47" s="3">
        <f t="shared" si="3"/>
        <v>111350</v>
      </c>
      <c r="J47" s="3">
        <f t="shared" si="3"/>
        <v>113602</v>
      </c>
      <c r="K47" s="3">
        <f t="shared" si="3"/>
        <v>115973</v>
      </c>
      <c r="L47" s="3">
        <f t="shared" si="3"/>
        <v>118403</v>
      </c>
      <c r="M47" s="3">
        <f t="shared" si="3"/>
        <v>120895</v>
      </c>
    </row>
    <row r="48" spans="1:13" x14ac:dyDescent="0.25">
      <c r="C48" s="32"/>
      <c r="D48" s="32"/>
    </row>
    <row r="49" spans="2:13" x14ac:dyDescent="0.25">
      <c r="C49" s="32"/>
      <c r="D49" s="32"/>
    </row>
    <row r="50" spans="2:13" x14ac:dyDescent="0.25">
      <c r="B50" s="26">
        <f>B7-B15</f>
        <v>-1433</v>
      </c>
      <c r="C50" s="26">
        <f t="shared" ref="C50:M50" si="4">C7-C15</f>
        <v>0</v>
      </c>
      <c r="D50" s="26">
        <f t="shared" si="4"/>
        <v>0</v>
      </c>
      <c r="E50" s="26">
        <f t="shared" si="4"/>
        <v>0</v>
      </c>
      <c r="F50" s="26">
        <f t="shared" si="4"/>
        <v>0</v>
      </c>
      <c r="G50" s="26">
        <f t="shared" si="4"/>
        <v>0</v>
      </c>
      <c r="H50" s="26">
        <f t="shared" si="4"/>
        <v>0</v>
      </c>
      <c r="I50" s="26">
        <f t="shared" si="4"/>
        <v>0</v>
      </c>
      <c r="J50" s="26">
        <f t="shared" si="4"/>
        <v>0</v>
      </c>
      <c r="K50" s="26">
        <f t="shared" si="4"/>
        <v>0</v>
      </c>
      <c r="L50" s="26">
        <f t="shared" si="4"/>
        <v>0</v>
      </c>
      <c r="M50" s="26">
        <f t="shared" si="4"/>
        <v>0</v>
      </c>
    </row>
    <row r="51" spans="2:13" x14ac:dyDescent="0.25">
      <c r="B51" s="26">
        <f>B47-B15</f>
        <v>0</v>
      </c>
      <c r="C51" s="26">
        <f t="shared" ref="C51:M51" si="5">C47-C15</f>
        <v>0</v>
      </c>
      <c r="D51" s="26">
        <f t="shared" si="5"/>
        <v>0</v>
      </c>
      <c r="E51" s="26">
        <f t="shared" si="5"/>
        <v>0</v>
      </c>
      <c r="F51" s="26">
        <f t="shared" si="5"/>
        <v>0</v>
      </c>
      <c r="G51" s="26">
        <f t="shared" si="5"/>
        <v>0</v>
      </c>
      <c r="H51" s="26">
        <f t="shared" si="5"/>
        <v>0</v>
      </c>
      <c r="I51" s="26">
        <f t="shared" si="5"/>
        <v>0</v>
      </c>
      <c r="J51" s="26">
        <f t="shared" si="5"/>
        <v>0</v>
      </c>
      <c r="K51" s="26">
        <f t="shared" si="5"/>
        <v>0</v>
      </c>
      <c r="L51" s="26">
        <f t="shared" si="5"/>
        <v>0</v>
      </c>
      <c r="M51" s="26">
        <f t="shared" si="5"/>
        <v>0</v>
      </c>
    </row>
  </sheetData>
  <autoFilter ref="A6:M6"/>
  <mergeCells count="8">
    <mergeCell ref="A1:M1"/>
    <mergeCell ref="A29:M29"/>
    <mergeCell ref="A30:M30"/>
    <mergeCell ref="A31:A32"/>
    <mergeCell ref="B31:M31"/>
    <mergeCell ref="A2:M2"/>
    <mergeCell ref="A3:M3"/>
    <mergeCell ref="A4:M4"/>
  </mergeCells>
  <pageMargins left="0.7" right="0.7" top="0.57999999999999996" bottom="0.28000000000000003" header="0.3" footer="0.21"/>
  <pageSetup paperSize="9" scale="73" orientation="landscape" r:id="rId1"/>
  <rowBreaks count="2" manualBreakCount="2">
    <brk id="19" max="12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view="pageBreakPreview" zoomScaleNormal="100" zoomScaleSheetLayoutView="100" workbookViewId="0">
      <selection sqref="A1:M1"/>
    </sheetView>
  </sheetViews>
  <sheetFormatPr defaultRowHeight="15" x14ac:dyDescent="0.25"/>
  <cols>
    <col min="1" max="1" width="30" style="5" customWidth="1"/>
    <col min="2" max="13" width="12.28515625" style="5" customWidth="1"/>
    <col min="14" max="16384" width="9.140625" style="5"/>
  </cols>
  <sheetData>
    <row r="1" spans="1:13" ht="48" customHeight="1" x14ac:dyDescent="0.25">
      <c r="A1" s="27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5.5" customHeight="1" x14ac:dyDescent="0.25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1" customHeight="1" x14ac:dyDescent="0.25">
      <c r="A3" s="9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.75" x14ac:dyDescent="0.25">
      <c r="A4" s="10" t="s">
        <v>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ht="20.25" customHeight="1" x14ac:dyDescent="0.25">
      <c r="A5" s="11"/>
      <c r="B5" s="12" t="s">
        <v>38</v>
      </c>
      <c r="C5" s="12" t="s">
        <v>39</v>
      </c>
      <c r="D5" s="12" t="s">
        <v>40</v>
      </c>
      <c r="E5" s="12" t="s">
        <v>41</v>
      </c>
      <c r="F5" s="12" t="s">
        <v>42</v>
      </c>
      <c r="G5" s="12" t="s">
        <v>43</v>
      </c>
      <c r="H5" s="12" t="s">
        <v>44</v>
      </c>
      <c r="I5" s="12" t="s">
        <v>46</v>
      </c>
      <c r="J5" s="12" t="s">
        <v>47</v>
      </c>
      <c r="K5" s="12" t="s">
        <v>48</v>
      </c>
      <c r="L5" s="12" t="s">
        <v>49</v>
      </c>
      <c r="M5" s="12" t="s">
        <v>50</v>
      </c>
    </row>
    <row r="6" spans="1:13" ht="15.75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</row>
    <row r="7" spans="1:13" s="16" customFormat="1" ht="21" customHeight="1" x14ac:dyDescent="0.25">
      <c r="A7" s="13" t="s">
        <v>0</v>
      </c>
      <c r="B7" s="14">
        <f t="shared" ref="B7:M7" si="0">B8+B9+B10</f>
        <v>92900</v>
      </c>
      <c r="C7" s="14">
        <f t="shared" si="0"/>
        <v>97638</v>
      </c>
      <c r="D7" s="14">
        <f t="shared" si="0"/>
        <v>102579</v>
      </c>
      <c r="E7" s="14">
        <f t="shared" si="0"/>
        <v>104139</v>
      </c>
      <c r="F7" s="14">
        <f t="shared" si="0"/>
        <v>105838</v>
      </c>
      <c r="G7" s="14">
        <f t="shared" si="0"/>
        <v>107454</v>
      </c>
      <c r="H7" s="14">
        <f t="shared" si="0"/>
        <v>109383</v>
      </c>
      <c r="I7" s="14">
        <f t="shared" si="0"/>
        <v>111471</v>
      </c>
      <c r="J7" s="14">
        <f t="shared" si="0"/>
        <v>113726</v>
      </c>
      <c r="K7" s="14">
        <f t="shared" si="0"/>
        <v>116100</v>
      </c>
      <c r="L7" s="14">
        <f t="shared" si="0"/>
        <v>118533</v>
      </c>
      <c r="M7" s="14">
        <f t="shared" si="0"/>
        <v>121030</v>
      </c>
    </row>
    <row r="8" spans="1:13" ht="22.5" customHeight="1" x14ac:dyDescent="0.25">
      <c r="A8" s="17" t="s">
        <v>31</v>
      </c>
      <c r="B8" s="18">
        <v>46168</v>
      </c>
      <c r="C8" s="18">
        <v>49004</v>
      </c>
      <c r="D8" s="18">
        <v>51966</v>
      </c>
      <c r="E8" s="18">
        <v>53005</v>
      </c>
      <c r="F8" s="18">
        <v>54172</v>
      </c>
      <c r="G8" s="18">
        <v>55255</v>
      </c>
      <c r="H8" s="18">
        <v>56636</v>
      </c>
      <c r="I8" s="18">
        <v>58166</v>
      </c>
      <c r="J8" s="18">
        <v>59852</v>
      </c>
      <c r="K8" s="18">
        <v>61648</v>
      </c>
      <c r="L8" s="18">
        <v>63497</v>
      </c>
      <c r="M8" s="18">
        <v>65402</v>
      </c>
    </row>
    <row r="9" spans="1:13" ht="22.5" customHeight="1" x14ac:dyDescent="0.25">
      <c r="A9" s="17" t="s">
        <v>30</v>
      </c>
      <c r="B9" s="18">
        <v>1576</v>
      </c>
      <c r="C9" s="18">
        <v>1672</v>
      </c>
      <c r="D9" s="18">
        <v>1773</v>
      </c>
      <c r="E9" s="18">
        <v>1809</v>
      </c>
      <c r="F9" s="18">
        <v>1849</v>
      </c>
      <c r="G9" s="18">
        <v>1886</v>
      </c>
      <c r="H9" s="18">
        <v>1933</v>
      </c>
      <c r="I9" s="18">
        <v>1985</v>
      </c>
      <c r="J9" s="18">
        <v>2043</v>
      </c>
      <c r="K9" s="18">
        <v>2104</v>
      </c>
      <c r="L9" s="18">
        <v>2167</v>
      </c>
      <c r="M9" s="18">
        <v>2232</v>
      </c>
    </row>
    <row r="10" spans="1:13" ht="80.25" customHeight="1" x14ac:dyDescent="0.25">
      <c r="A10" s="17" t="s">
        <v>25</v>
      </c>
      <c r="B10" s="18">
        <v>45156</v>
      </c>
      <c r="C10" s="18">
        <v>46962</v>
      </c>
      <c r="D10" s="18">
        <v>48840</v>
      </c>
      <c r="E10" s="18">
        <v>49325</v>
      </c>
      <c r="F10" s="18">
        <v>49817</v>
      </c>
      <c r="G10" s="18">
        <v>50313</v>
      </c>
      <c r="H10" s="18">
        <v>50814</v>
      </c>
      <c r="I10" s="18">
        <v>51320</v>
      </c>
      <c r="J10" s="18">
        <v>51831</v>
      </c>
      <c r="K10" s="18">
        <v>52348</v>
      </c>
      <c r="L10" s="18">
        <v>52869</v>
      </c>
      <c r="M10" s="18">
        <v>53396</v>
      </c>
    </row>
    <row r="11" spans="1:13" ht="27.75" customHeight="1" x14ac:dyDescent="0.25">
      <c r="A11" s="17" t="s">
        <v>26</v>
      </c>
      <c r="B11" s="18">
        <v>15002</v>
      </c>
      <c r="C11" s="18">
        <v>15603</v>
      </c>
      <c r="D11" s="18">
        <v>16227</v>
      </c>
      <c r="E11" s="18">
        <v>16389</v>
      </c>
      <c r="F11" s="18">
        <v>16553</v>
      </c>
      <c r="G11" s="18">
        <v>16719</v>
      </c>
      <c r="H11" s="18">
        <v>16886</v>
      </c>
      <c r="I11" s="18">
        <v>17055</v>
      </c>
      <c r="J11" s="18">
        <v>17225</v>
      </c>
      <c r="K11" s="18">
        <v>17398</v>
      </c>
      <c r="L11" s="18">
        <v>17572</v>
      </c>
      <c r="M11" s="18">
        <v>17747</v>
      </c>
    </row>
    <row r="12" spans="1:13" ht="27.75" customHeight="1" x14ac:dyDescent="0.25">
      <c r="A12" s="17" t="s">
        <v>27</v>
      </c>
      <c r="B12" s="18">
        <v>11010</v>
      </c>
      <c r="C12" s="18">
        <v>11451</v>
      </c>
      <c r="D12" s="18">
        <v>17176</v>
      </c>
      <c r="E12" s="18">
        <v>28741</v>
      </c>
      <c r="F12" s="18">
        <v>29028</v>
      </c>
      <c r="G12" s="18">
        <v>29318</v>
      </c>
      <c r="H12" s="18">
        <v>29611</v>
      </c>
      <c r="I12" s="18">
        <v>29908</v>
      </c>
      <c r="J12" s="18">
        <v>30207</v>
      </c>
      <c r="K12" s="18">
        <v>30509</v>
      </c>
      <c r="L12" s="18">
        <v>30814</v>
      </c>
      <c r="M12" s="18">
        <v>31122</v>
      </c>
    </row>
    <row r="13" spans="1:13" ht="27.75" customHeight="1" x14ac:dyDescent="0.25">
      <c r="A13" s="17" t="s">
        <v>28</v>
      </c>
      <c r="B13" s="18">
        <v>3657</v>
      </c>
      <c r="C13" s="18">
        <v>3803</v>
      </c>
      <c r="D13" s="18">
        <v>3956</v>
      </c>
      <c r="E13" s="18">
        <v>3996</v>
      </c>
      <c r="F13" s="18">
        <v>4036</v>
      </c>
      <c r="G13" s="18">
        <v>4076</v>
      </c>
      <c r="H13" s="18">
        <v>4117</v>
      </c>
      <c r="I13" s="18">
        <v>4158</v>
      </c>
      <c r="J13" s="18">
        <v>4199</v>
      </c>
      <c r="K13" s="18">
        <v>4241</v>
      </c>
      <c r="L13" s="18">
        <v>4284</v>
      </c>
      <c r="M13" s="18">
        <v>4327</v>
      </c>
    </row>
    <row r="14" spans="1:13" ht="41.25" customHeight="1" x14ac:dyDescent="0.25">
      <c r="A14" s="17" t="s">
        <v>29</v>
      </c>
      <c r="B14" s="18">
        <v>15390</v>
      </c>
      <c r="C14" s="18">
        <v>15911</v>
      </c>
      <c r="D14" s="18">
        <v>11280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s="16" customFormat="1" ht="19.5" customHeight="1" x14ac:dyDescent="0.25">
      <c r="A15" s="13" t="s">
        <v>33</v>
      </c>
      <c r="B15" s="14">
        <f>B47</f>
        <v>94333</v>
      </c>
      <c r="C15" s="14">
        <f t="shared" ref="C15:M15" si="1">C47</f>
        <v>97638</v>
      </c>
      <c r="D15" s="14">
        <f t="shared" si="1"/>
        <v>102579</v>
      </c>
      <c r="E15" s="14">
        <f t="shared" si="1"/>
        <v>104139</v>
      </c>
      <c r="F15" s="14">
        <f t="shared" si="1"/>
        <v>105838</v>
      </c>
      <c r="G15" s="14">
        <f t="shared" si="1"/>
        <v>107454</v>
      </c>
      <c r="H15" s="14">
        <f t="shared" si="1"/>
        <v>109383</v>
      </c>
      <c r="I15" s="14">
        <f t="shared" si="1"/>
        <v>111471</v>
      </c>
      <c r="J15" s="14">
        <f t="shared" si="1"/>
        <v>113726</v>
      </c>
      <c r="K15" s="14">
        <f t="shared" si="1"/>
        <v>116100</v>
      </c>
      <c r="L15" s="14">
        <f t="shared" si="1"/>
        <v>118533</v>
      </c>
      <c r="M15" s="14">
        <f t="shared" si="1"/>
        <v>121030</v>
      </c>
    </row>
    <row r="16" spans="1:13" ht="36" customHeight="1" x14ac:dyDescent="0.25">
      <c r="A16" s="17" t="s">
        <v>34</v>
      </c>
      <c r="B16" s="18">
        <v>23374</v>
      </c>
      <c r="C16" s="18">
        <v>23387</v>
      </c>
      <c r="D16" s="18">
        <v>23470</v>
      </c>
      <c r="E16" s="18">
        <v>23827</v>
      </c>
      <c r="F16" s="18">
        <v>24215</v>
      </c>
      <c r="G16" s="18">
        <v>24585</v>
      </c>
      <c r="H16" s="18">
        <v>25026</v>
      </c>
      <c r="I16" s="18">
        <v>25504</v>
      </c>
      <c r="J16" s="18">
        <v>26020</v>
      </c>
      <c r="K16" s="18">
        <v>26563</v>
      </c>
      <c r="L16" s="18">
        <v>27120</v>
      </c>
      <c r="M16" s="18">
        <v>27691</v>
      </c>
    </row>
    <row r="17" spans="1:13" ht="19.5" customHeight="1" x14ac:dyDescent="0.25">
      <c r="A17" s="20" t="s">
        <v>26</v>
      </c>
      <c r="B17" s="18">
        <v>3496</v>
      </c>
      <c r="C17" s="18">
        <v>3523</v>
      </c>
      <c r="D17" s="18">
        <v>3556</v>
      </c>
      <c r="E17" s="18">
        <v>3610</v>
      </c>
      <c r="F17" s="18">
        <v>3669</v>
      </c>
      <c r="G17" s="18">
        <v>3725</v>
      </c>
      <c r="H17" s="18">
        <v>3792</v>
      </c>
      <c r="I17" s="18">
        <v>3864</v>
      </c>
      <c r="J17" s="18">
        <v>3943</v>
      </c>
      <c r="K17" s="18">
        <v>4025</v>
      </c>
      <c r="L17" s="18">
        <v>4109</v>
      </c>
      <c r="M17" s="18">
        <v>4196</v>
      </c>
    </row>
    <row r="18" spans="1:13" ht="19.5" customHeight="1" x14ac:dyDescent="0.25">
      <c r="A18" s="20" t="s">
        <v>27</v>
      </c>
      <c r="B18" s="18">
        <v>5309</v>
      </c>
      <c r="C18" s="18">
        <v>5522</v>
      </c>
      <c r="D18" s="18">
        <v>5743</v>
      </c>
      <c r="E18" s="18">
        <v>5830</v>
      </c>
      <c r="F18" s="18">
        <v>5925</v>
      </c>
      <c r="G18" s="18">
        <v>6016</v>
      </c>
      <c r="H18" s="18">
        <v>6124</v>
      </c>
      <c r="I18" s="18">
        <v>6241</v>
      </c>
      <c r="J18" s="18">
        <v>6367</v>
      </c>
      <c r="K18" s="18">
        <v>6500</v>
      </c>
      <c r="L18" s="18">
        <v>6636</v>
      </c>
      <c r="M18" s="18">
        <v>6776</v>
      </c>
    </row>
    <row r="19" spans="1:13" ht="36" customHeight="1" x14ac:dyDescent="0.25">
      <c r="A19" s="20" t="s">
        <v>29</v>
      </c>
      <c r="B19" s="18">
        <v>1585</v>
      </c>
      <c r="C19" s="18">
        <v>1585</v>
      </c>
      <c r="D19" s="18">
        <v>1585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ht="37.5" customHeight="1" x14ac:dyDescent="0.25">
      <c r="A20" s="17" t="s">
        <v>35</v>
      </c>
      <c r="B20" s="18">
        <v>70959</v>
      </c>
      <c r="C20" s="18">
        <v>74390</v>
      </c>
      <c r="D20" s="18">
        <v>79411</v>
      </c>
      <c r="E20" s="18">
        <v>80313</v>
      </c>
      <c r="F20" s="18">
        <v>81622</v>
      </c>
      <c r="G20" s="18">
        <v>82869</v>
      </c>
      <c r="H20" s="18">
        <v>84357</v>
      </c>
      <c r="I20" s="18">
        <v>85967</v>
      </c>
      <c r="J20" s="18">
        <v>87706</v>
      </c>
      <c r="K20" s="18">
        <v>89536</v>
      </c>
      <c r="L20" s="18">
        <v>91414</v>
      </c>
      <c r="M20" s="18">
        <v>93339</v>
      </c>
    </row>
    <row r="21" spans="1:13" ht="42" customHeight="1" x14ac:dyDescent="0.25">
      <c r="A21" s="21" t="s">
        <v>32</v>
      </c>
      <c r="B21" s="18">
        <v>6018</v>
      </c>
      <c r="C21" s="18">
        <v>6041</v>
      </c>
      <c r="D21" s="18">
        <v>6078</v>
      </c>
      <c r="E21" s="18">
        <v>6363</v>
      </c>
      <c r="F21" s="18">
        <v>6467</v>
      </c>
      <c r="G21" s="18">
        <v>6565</v>
      </c>
      <c r="H21" s="18">
        <v>6683</v>
      </c>
      <c r="I21" s="18">
        <v>6811</v>
      </c>
      <c r="J21" s="18">
        <v>6949</v>
      </c>
      <c r="K21" s="18">
        <v>7094</v>
      </c>
      <c r="L21" s="18">
        <v>7242</v>
      </c>
      <c r="M21" s="18">
        <v>7395</v>
      </c>
    </row>
    <row r="22" spans="1:13" s="16" customFormat="1" ht="23.25" customHeight="1" x14ac:dyDescent="0.25">
      <c r="A22" s="13" t="s">
        <v>21</v>
      </c>
      <c r="B22" s="14">
        <f>B7-B15</f>
        <v>-1433</v>
      </c>
      <c r="C22" s="14">
        <f>C7-C15</f>
        <v>0</v>
      </c>
      <c r="D22" s="14">
        <f>D7-D15</f>
        <v>0</v>
      </c>
      <c r="E22" s="14">
        <f>E7-E15</f>
        <v>0</v>
      </c>
      <c r="F22" s="14">
        <f t="shared" ref="F22:M22" si="2">F7-F15</f>
        <v>0</v>
      </c>
      <c r="G22" s="14">
        <f t="shared" si="2"/>
        <v>0</v>
      </c>
      <c r="H22" s="14">
        <f t="shared" si="2"/>
        <v>0</v>
      </c>
      <c r="I22" s="14">
        <f t="shared" si="2"/>
        <v>0</v>
      </c>
      <c r="J22" s="14">
        <f t="shared" si="2"/>
        <v>0</v>
      </c>
      <c r="K22" s="14">
        <f t="shared" si="2"/>
        <v>0</v>
      </c>
      <c r="L22" s="14">
        <f t="shared" si="2"/>
        <v>0</v>
      </c>
      <c r="M22" s="14">
        <f t="shared" si="2"/>
        <v>0</v>
      </c>
    </row>
    <row r="23" spans="1:13" ht="70.5" customHeight="1" x14ac:dyDescent="0.25">
      <c r="A23" s="13" t="s">
        <v>22</v>
      </c>
      <c r="B23" s="14">
        <v>1433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</row>
    <row r="24" spans="1:13" ht="33" customHeight="1" x14ac:dyDescent="0.25">
      <c r="A24" s="17" t="s">
        <v>23</v>
      </c>
      <c r="B24" s="22">
        <v>1844</v>
      </c>
      <c r="C24" s="22">
        <v>457</v>
      </c>
      <c r="D24" s="22">
        <v>457</v>
      </c>
      <c r="E24" s="22">
        <v>1238</v>
      </c>
      <c r="F24" s="22">
        <v>1238</v>
      </c>
      <c r="G24" s="22">
        <v>1238</v>
      </c>
      <c r="H24" s="22">
        <v>1238</v>
      </c>
      <c r="I24" s="22">
        <v>1238</v>
      </c>
      <c r="J24" s="22">
        <v>64</v>
      </c>
      <c r="K24" s="22">
        <v>64</v>
      </c>
      <c r="L24" s="22">
        <v>64</v>
      </c>
      <c r="M24" s="22">
        <v>18</v>
      </c>
    </row>
    <row r="25" spans="1:13" ht="20.25" customHeight="1" x14ac:dyDescent="0.25">
      <c r="A25" s="17" t="s">
        <v>1</v>
      </c>
      <c r="B25" s="22">
        <v>-411</v>
      </c>
      <c r="C25" s="22">
        <v>-457</v>
      </c>
      <c r="D25" s="22">
        <v>-457</v>
      </c>
      <c r="E25" s="22">
        <v>-1238</v>
      </c>
      <c r="F25" s="22">
        <v>-1238</v>
      </c>
      <c r="G25" s="22">
        <v>-1238</v>
      </c>
      <c r="H25" s="22">
        <v>-1238</v>
      </c>
      <c r="I25" s="22">
        <v>-1238</v>
      </c>
      <c r="J25" s="22">
        <v>-64</v>
      </c>
      <c r="K25" s="22">
        <v>-64</v>
      </c>
      <c r="L25" s="22">
        <v>-64</v>
      </c>
      <c r="M25" s="22">
        <v>-18</v>
      </c>
    </row>
    <row r="26" spans="1:13" ht="36.75" customHeight="1" x14ac:dyDescent="0.25">
      <c r="A26" s="13" t="s">
        <v>2</v>
      </c>
      <c r="B26" s="14">
        <v>11654</v>
      </c>
      <c r="C26" s="14">
        <v>11654</v>
      </c>
      <c r="D26" s="14">
        <v>11654</v>
      </c>
      <c r="E26" s="14">
        <v>11654</v>
      </c>
      <c r="F26" s="14">
        <v>11654</v>
      </c>
      <c r="G26" s="14">
        <v>11654</v>
      </c>
      <c r="H26" s="14">
        <v>11654</v>
      </c>
      <c r="I26" s="14">
        <v>11654</v>
      </c>
      <c r="J26" s="14">
        <v>11654</v>
      </c>
      <c r="K26" s="14">
        <v>11654</v>
      </c>
      <c r="L26" s="14">
        <v>11654</v>
      </c>
      <c r="M26" s="14">
        <v>11654</v>
      </c>
    </row>
    <row r="27" spans="1:13" ht="31.5" x14ac:dyDescent="0.25">
      <c r="A27" s="17" t="s">
        <v>36</v>
      </c>
      <c r="B27" s="22">
        <v>4324</v>
      </c>
      <c r="C27" s="22">
        <v>4781</v>
      </c>
      <c r="D27" s="22">
        <v>5238</v>
      </c>
      <c r="E27" s="22">
        <v>6476</v>
      </c>
      <c r="F27" s="22">
        <v>7714</v>
      </c>
      <c r="G27" s="22">
        <v>8952</v>
      </c>
      <c r="H27" s="22">
        <v>10190</v>
      </c>
      <c r="I27" s="22">
        <v>11427</v>
      </c>
      <c r="J27" s="22">
        <v>11491</v>
      </c>
      <c r="K27" s="22">
        <v>11555</v>
      </c>
      <c r="L27" s="22">
        <v>11618</v>
      </c>
      <c r="M27" s="22">
        <v>11636</v>
      </c>
    </row>
    <row r="28" spans="1:13" ht="35.25" customHeight="1" x14ac:dyDescent="0.25">
      <c r="A28" s="17" t="s">
        <v>37</v>
      </c>
      <c r="B28" s="22">
        <v>7330</v>
      </c>
      <c r="C28" s="22">
        <v>6873</v>
      </c>
      <c r="D28" s="22">
        <v>6416</v>
      </c>
      <c r="E28" s="22">
        <v>5178</v>
      </c>
      <c r="F28" s="22">
        <v>3940</v>
      </c>
      <c r="G28" s="22">
        <v>2702</v>
      </c>
      <c r="H28" s="22">
        <v>1464</v>
      </c>
      <c r="I28" s="22">
        <v>227</v>
      </c>
      <c r="J28" s="22">
        <v>163</v>
      </c>
      <c r="K28" s="22">
        <v>99</v>
      </c>
      <c r="L28" s="22">
        <v>36</v>
      </c>
      <c r="M28" s="22">
        <v>18</v>
      </c>
    </row>
    <row r="29" spans="1:13" ht="37.5" customHeight="1" x14ac:dyDescent="0.25">
      <c r="A29" s="9" t="s">
        <v>24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15.75" x14ac:dyDescent="0.25">
      <c r="A30" s="10" t="s">
        <v>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1:13" ht="16.5" customHeight="1" x14ac:dyDescent="0.25">
      <c r="A31" s="23" t="s">
        <v>5</v>
      </c>
      <c r="B31" s="23" t="s">
        <v>6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13" ht="30" customHeight="1" x14ac:dyDescent="0.25">
      <c r="A32" s="23"/>
      <c r="B32" s="12" t="s">
        <v>38</v>
      </c>
      <c r="C32" s="12" t="s">
        <v>39</v>
      </c>
      <c r="D32" s="12" t="s">
        <v>40</v>
      </c>
      <c r="E32" s="12" t="s">
        <v>41</v>
      </c>
      <c r="F32" s="12" t="s">
        <v>42</v>
      </c>
      <c r="G32" s="12" t="s">
        <v>43</v>
      </c>
      <c r="H32" s="12" t="s">
        <v>44</v>
      </c>
      <c r="I32" s="12" t="s">
        <v>46</v>
      </c>
      <c r="J32" s="12" t="s">
        <v>47</v>
      </c>
      <c r="K32" s="12" t="s">
        <v>48</v>
      </c>
      <c r="L32" s="12" t="s">
        <v>49</v>
      </c>
      <c r="M32" s="12" t="s">
        <v>50</v>
      </c>
    </row>
    <row r="33" spans="1:13" ht="15.75" x14ac:dyDescent="0.25">
      <c r="A33" s="11">
        <v>1</v>
      </c>
      <c r="B33" s="11">
        <v>2</v>
      </c>
      <c r="C33" s="11">
        <v>3</v>
      </c>
      <c r="D33" s="11">
        <v>4</v>
      </c>
      <c r="E33" s="11">
        <v>5</v>
      </c>
      <c r="F33" s="11">
        <v>6</v>
      </c>
      <c r="G33" s="11">
        <v>7</v>
      </c>
      <c r="H33" s="11">
        <v>8</v>
      </c>
      <c r="I33" s="11">
        <v>9</v>
      </c>
      <c r="J33" s="11">
        <v>10</v>
      </c>
      <c r="K33" s="11">
        <v>11</v>
      </c>
      <c r="L33" s="11">
        <v>12</v>
      </c>
      <c r="M33" s="11">
        <v>13</v>
      </c>
    </row>
    <row r="34" spans="1:13" ht="31.5" x14ac:dyDescent="0.25">
      <c r="A34" s="1" t="s">
        <v>7</v>
      </c>
      <c r="B34" s="18">
        <v>4293</v>
      </c>
      <c r="C34" s="18">
        <v>4470</v>
      </c>
      <c r="D34" s="18">
        <v>4722</v>
      </c>
      <c r="E34" s="18">
        <v>4791</v>
      </c>
      <c r="F34" s="18">
        <v>4867</v>
      </c>
      <c r="G34" s="18">
        <v>4937</v>
      </c>
      <c r="H34" s="18">
        <v>5023</v>
      </c>
      <c r="I34" s="18">
        <v>5111</v>
      </c>
      <c r="J34" s="18">
        <v>5214</v>
      </c>
      <c r="K34" s="18">
        <v>5322</v>
      </c>
      <c r="L34" s="18">
        <v>5436</v>
      </c>
      <c r="M34" s="18">
        <v>5549</v>
      </c>
    </row>
    <row r="35" spans="1:13" ht="15.75" x14ac:dyDescent="0.25">
      <c r="A35" s="1" t="s">
        <v>8</v>
      </c>
      <c r="B35" s="18">
        <v>192</v>
      </c>
      <c r="C35" s="18">
        <v>199</v>
      </c>
      <c r="D35" s="18">
        <v>211</v>
      </c>
      <c r="E35" s="18">
        <v>214</v>
      </c>
      <c r="F35" s="18">
        <v>217</v>
      </c>
      <c r="G35" s="18">
        <v>221</v>
      </c>
      <c r="H35" s="18">
        <v>224</v>
      </c>
      <c r="I35" s="18">
        <v>229</v>
      </c>
      <c r="J35" s="18">
        <v>233</v>
      </c>
      <c r="K35" s="18">
        <v>238</v>
      </c>
      <c r="L35" s="18">
        <v>243</v>
      </c>
      <c r="M35" s="18">
        <v>248</v>
      </c>
    </row>
    <row r="36" spans="1:13" ht="47.25" x14ac:dyDescent="0.25">
      <c r="A36" s="1" t="s">
        <v>9</v>
      </c>
      <c r="B36" s="18">
        <v>1194</v>
      </c>
      <c r="C36" s="18">
        <v>1242</v>
      </c>
      <c r="D36" s="18">
        <v>1313</v>
      </c>
      <c r="E36" s="18">
        <v>1333</v>
      </c>
      <c r="F36" s="18">
        <v>1353</v>
      </c>
      <c r="G36" s="18">
        <v>1373</v>
      </c>
      <c r="H36" s="18">
        <v>1397</v>
      </c>
      <c r="I36" s="18">
        <v>1423</v>
      </c>
      <c r="J36" s="18">
        <v>1451</v>
      </c>
      <c r="K36" s="18">
        <v>1481</v>
      </c>
      <c r="L36" s="18">
        <v>1512</v>
      </c>
      <c r="M36" s="18">
        <v>1544</v>
      </c>
    </row>
    <row r="37" spans="1:13" ht="15.75" x14ac:dyDescent="0.25">
      <c r="A37" s="1" t="s">
        <v>10</v>
      </c>
      <c r="B37" s="18">
        <v>26026</v>
      </c>
      <c r="C37" s="18">
        <v>27076</v>
      </c>
      <c r="D37" s="18">
        <v>28616</v>
      </c>
      <c r="E37" s="18">
        <v>29046</v>
      </c>
      <c r="F37" s="18">
        <v>29494</v>
      </c>
      <c r="G37" s="18">
        <v>29920</v>
      </c>
      <c r="H37" s="18">
        <v>30433</v>
      </c>
      <c r="I37" s="18">
        <v>30991</v>
      </c>
      <c r="J37" s="18">
        <v>31596</v>
      </c>
      <c r="K37" s="18">
        <v>32260</v>
      </c>
      <c r="L37" s="18">
        <v>32939</v>
      </c>
      <c r="M37" s="18">
        <v>33637</v>
      </c>
    </row>
    <row r="38" spans="1:13" ht="31.5" x14ac:dyDescent="0.25">
      <c r="A38" s="1" t="s">
        <v>11</v>
      </c>
      <c r="B38" s="18">
        <v>3565</v>
      </c>
      <c r="C38" s="18">
        <v>3709</v>
      </c>
      <c r="D38" s="18">
        <v>3919</v>
      </c>
      <c r="E38" s="18">
        <v>3978</v>
      </c>
      <c r="F38" s="18">
        <v>4039</v>
      </c>
      <c r="G38" s="18">
        <v>4097</v>
      </c>
      <c r="H38" s="18">
        <v>4167</v>
      </c>
      <c r="I38" s="18">
        <v>4245</v>
      </c>
      <c r="J38" s="18">
        <v>4327</v>
      </c>
      <c r="K38" s="18">
        <v>4418</v>
      </c>
      <c r="L38" s="18">
        <v>4511</v>
      </c>
      <c r="M38" s="18">
        <v>4607</v>
      </c>
    </row>
    <row r="39" spans="1:13" ht="21" customHeight="1" x14ac:dyDescent="0.25">
      <c r="A39" s="1" t="s">
        <v>12</v>
      </c>
      <c r="B39" s="18">
        <v>78</v>
      </c>
      <c r="C39" s="18">
        <v>81</v>
      </c>
      <c r="D39" s="18">
        <v>86</v>
      </c>
      <c r="E39" s="18">
        <v>87</v>
      </c>
      <c r="F39" s="18">
        <v>89</v>
      </c>
      <c r="G39" s="18">
        <v>90</v>
      </c>
      <c r="H39" s="18">
        <v>91</v>
      </c>
      <c r="I39" s="18">
        <v>93</v>
      </c>
      <c r="J39" s="18">
        <v>95</v>
      </c>
      <c r="K39" s="18">
        <v>97</v>
      </c>
      <c r="L39" s="18">
        <v>99</v>
      </c>
      <c r="M39" s="18">
        <v>101</v>
      </c>
    </row>
    <row r="40" spans="1:13" ht="15.75" x14ac:dyDescent="0.25">
      <c r="A40" s="1" t="s">
        <v>13</v>
      </c>
      <c r="B40" s="18">
        <v>22207</v>
      </c>
      <c r="C40" s="18">
        <v>23103</v>
      </c>
      <c r="D40" s="18">
        <v>24417</v>
      </c>
      <c r="E40" s="18">
        <v>24783</v>
      </c>
      <c r="F40" s="18">
        <v>25166</v>
      </c>
      <c r="G40" s="18">
        <v>25529</v>
      </c>
      <c r="H40" s="18">
        <v>25967</v>
      </c>
      <c r="I40" s="18">
        <v>26443</v>
      </c>
      <c r="J40" s="18">
        <v>26959</v>
      </c>
      <c r="K40" s="18">
        <v>27525</v>
      </c>
      <c r="L40" s="18">
        <v>28105</v>
      </c>
      <c r="M40" s="18">
        <v>28701</v>
      </c>
    </row>
    <row r="41" spans="1:13" ht="15.75" x14ac:dyDescent="0.25">
      <c r="A41" s="1" t="s">
        <v>14</v>
      </c>
      <c r="B41" s="18">
        <v>2481</v>
      </c>
      <c r="C41" s="18">
        <v>2581</v>
      </c>
      <c r="D41" s="18">
        <v>2727</v>
      </c>
      <c r="E41" s="18">
        <v>2768</v>
      </c>
      <c r="F41" s="18">
        <v>2811</v>
      </c>
      <c r="G41" s="18">
        <v>2851</v>
      </c>
      <c r="H41" s="18">
        <v>2900</v>
      </c>
      <c r="I41" s="18">
        <v>2953</v>
      </c>
      <c r="J41" s="18">
        <v>3010</v>
      </c>
      <c r="K41" s="18">
        <v>3074</v>
      </c>
      <c r="L41" s="18">
        <v>3138</v>
      </c>
      <c r="M41" s="18">
        <v>3206</v>
      </c>
    </row>
    <row r="42" spans="1:13" ht="15.75" x14ac:dyDescent="0.25">
      <c r="A42" s="1" t="s">
        <v>15</v>
      </c>
      <c r="B42" s="18">
        <v>10280</v>
      </c>
      <c r="C42" s="18">
        <v>10046</v>
      </c>
      <c r="D42" s="18">
        <v>10005</v>
      </c>
      <c r="E42" s="18">
        <v>10156</v>
      </c>
      <c r="F42" s="18">
        <v>10312</v>
      </c>
      <c r="G42" s="18">
        <v>10461</v>
      </c>
      <c r="H42" s="18">
        <v>10640</v>
      </c>
      <c r="I42" s="18">
        <v>10836</v>
      </c>
      <c r="J42" s="18">
        <v>11047</v>
      </c>
      <c r="K42" s="18">
        <v>11279</v>
      </c>
      <c r="L42" s="18">
        <v>11517</v>
      </c>
      <c r="M42" s="18">
        <v>11761</v>
      </c>
    </row>
    <row r="43" spans="1:13" ht="15.75" x14ac:dyDescent="0.25">
      <c r="A43" s="1" t="s">
        <v>16</v>
      </c>
      <c r="B43" s="18">
        <v>19774</v>
      </c>
      <c r="C43" s="18">
        <v>20573</v>
      </c>
      <c r="D43" s="18">
        <v>21743</v>
      </c>
      <c r="E43" s="18">
        <v>22069</v>
      </c>
      <c r="F43" s="18">
        <v>22410</v>
      </c>
      <c r="G43" s="18">
        <v>22733</v>
      </c>
      <c r="H43" s="18">
        <v>23124</v>
      </c>
      <c r="I43" s="18">
        <v>23548</v>
      </c>
      <c r="J43" s="18">
        <v>24006</v>
      </c>
      <c r="K43" s="18">
        <v>24511</v>
      </c>
      <c r="L43" s="18">
        <v>25028</v>
      </c>
      <c r="M43" s="18">
        <v>25558</v>
      </c>
    </row>
    <row r="44" spans="1:13" ht="15.75" x14ac:dyDescent="0.25">
      <c r="A44" s="1" t="s">
        <v>17</v>
      </c>
      <c r="B44" s="18">
        <v>3814</v>
      </c>
      <c r="C44" s="18">
        <v>3968</v>
      </c>
      <c r="D44" s="18">
        <v>4194</v>
      </c>
      <c r="E44" s="18">
        <v>4257</v>
      </c>
      <c r="F44" s="18">
        <v>4323</v>
      </c>
      <c r="G44" s="18">
        <v>4386</v>
      </c>
      <c r="H44" s="18">
        <v>4461</v>
      </c>
      <c r="I44" s="18">
        <v>4543</v>
      </c>
      <c r="J44" s="18">
        <v>4631</v>
      </c>
      <c r="K44" s="18">
        <v>4728</v>
      </c>
      <c r="L44" s="18">
        <v>4828</v>
      </c>
      <c r="M44" s="18">
        <v>4931</v>
      </c>
    </row>
    <row r="45" spans="1:13" ht="31.5" x14ac:dyDescent="0.25">
      <c r="A45" s="1" t="s">
        <v>19</v>
      </c>
      <c r="B45" s="18">
        <v>199</v>
      </c>
      <c r="C45" s="18">
        <v>207</v>
      </c>
      <c r="D45" s="18">
        <v>218</v>
      </c>
      <c r="E45" s="18">
        <v>221</v>
      </c>
      <c r="F45" s="18">
        <v>225</v>
      </c>
      <c r="G45" s="18">
        <v>228</v>
      </c>
      <c r="H45" s="18">
        <v>232</v>
      </c>
      <c r="I45" s="18">
        <v>236</v>
      </c>
      <c r="J45" s="18">
        <v>241</v>
      </c>
      <c r="K45" s="18">
        <v>246</v>
      </c>
      <c r="L45" s="18">
        <v>251</v>
      </c>
      <c r="M45" s="18">
        <v>256</v>
      </c>
    </row>
    <row r="46" spans="1:13" ht="54" customHeight="1" x14ac:dyDescent="0.25">
      <c r="A46" s="1" t="s">
        <v>18</v>
      </c>
      <c r="B46" s="25">
        <v>230</v>
      </c>
      <c r="C46" s="25">
        <v>383</v>
      </c>
      <c r="D46" s="25">
        <v>408</v>
      </c>
      <c r="E46" s="25">
        <v>436</v>
      </c>
      <c r="F46" s="25">
        <v>532</v>
      </c>
      <c r="G46" s="25">
        <v>628</v>
      </c>
      <c r="H46" s="25">
        <v>724</v>
      </c>
      <c r="I46" s="25">
        <v>820</v>
      </c>
      <c r="J46" s="25">
        <v>916</v>
      </c>
      <c r="K46" s="25">
        <v>921</v>
      </c>
      <c r="L46" s="25">
        <v>926</v>
      </c>
      <c r="M46" s="25">
        <v>931</v>
      </c>
    </row>
    <row r="47" spans="1:13" s="16" customFormat="1" ht="15.75" x14ac:dyDescent="0.25">
      <c r="A47" s="2" t="s">
        <v>20</v>
      </c>
      <c r="B47" s="3">
        <f>SUM(B34:B46)</f>
        <v>94333</v>
      </c>
      <c r="C47" s="3">
        <f>SUM(C34:C46)</f>
        <v>97638</v>
      </c>
      <c r="D47" s="3">
        <f>SUM(D34:D46)</f>
        <v>102579</v>
      </c>
      <c r="E47" s="3">
        <f t="shared" ref="E47:M47" si="3">SUM(E34:E46)</f>
        <v>104139</v>
      </c>
      <c r="F47" s="3">
        <f t="shared" si="3"/>
        <v>105838</v>
      </c>
      <c r="G47" s="3">
        <f t="shared" si="3"/>
        <v>107454</v>
      </c>
      <c r="H47" s="3">
        <f t="shared" si="3"/>
        <v>109383</v>
      </c>
      <c r="I47" s="3">
        <f t="shared" si="3"/>
        <v>111471</v>
      </c>
      <c r="J47" s="3">
        <f t="shared" si="3"/>
        <v>113726</v>
      </c>
      <c r="K47" s="3">
        <f t="shared" si="3"/>
        <v>116100</v>
      </c>
      <c r="L47" s="3">
        <f t="shared" si="3"/>
        <v>118533</v>
      </c>
      <c r="M47" s="3">
        <f t="shared" si="3"/>
        <v>121030</v>
      </c>
    </row>
    <row r="50" spans="2:13" x14ac:dyDescent="0.25">
      <c r="B50" s="26">
        <f>B7-B15</f>
        <v>-1433</v>
      </c>
      <c r="C50" s="26">
        <f t="shared" ref="C50:M50" si="4">C7-C15</f>
        <v>0</v>
      </c>
      <c r="D50" s="26">
        <f t="shared" si="4"/>
        <v>0</v>
      </c>
      <c r="E50" s="26">
        <f t="shared" si="4"/>
        <v>0</v>
      </c>
      <c r="F50" s="26">
        <f t="shared" si="4"/>
        <v>0</v>
      </c>
      <c r="G50" s="26">
        <f t="shared" si="4"/>
        <v>0</v>
      </c>
      <c r="H50" s="26">
        <f t="shared" si="4"/>
        <v>0</v>
      </c>
      <c r="I50" s="26">
        <f t="shared" si="4"/>
        <v>0</v>
      </c>
      <c r="J50" s="26">
        <f t="shared" si="4"/>
        <v>0</v>
      </c>
      <c r="K50" s="26">
        <f t="shared" si="4"/>
        <v>0</v>
      </c>
      <c r="L50" s="26">
        <f t="shared" si="4"/>
        <v>0</v>
      </c>
      <c r="M50" s="26">
        <f t="shared" si="4"/>
        <v>0</v>
      </c>
    </row>
    <row r="51" spans="2:13" x14ac:dyDescent="0.25">
      <c r="B51" s="26">
        <f>B47-B15</f>
        <v>0</v>
      </c>
      <c r="C51" s="26">
        <f t="shared" ref="C51:M51" si="5">C47-C15</f>
        <v>0</v>
      </c>
      <c r="D51" s="26">
        <f t="shared" si="5"/>
        <v>0</v>
      </c>
      <c r="E51" s="26">
        <f t="shared" si="5"/>
        <v>0</v>
      </c>
      <c r="F51" s="26">
        <f t="shared" si="5"/>
        <v>0</v>
      </c>
      <c r="G51" s="26">
        <f t="shared" si="5"/>
        <v>0</v>
      </c>
      <c r="H51" s="26">
        <f t="shared" si="5"/>
        <v>0</v>
      </c>
      <c r="I51" s="26">
        <f t="shared" si="5"/>
        <v>0</v>
      </c>
      <c r="J51" s="26">
        <f t="shared" si="5"/>
        <v>0</v>
      </c>
      <c r="K51" s="26">
        <f t="shared" si="5"/>
        <v>0</v>
      </c>
      <c r="L51" s="26">
        <f t="shared" si="5"/>
        <v>0</v>
      </c>
      <c r="M51" s="26">
        <f t="shared" si="5"/>
        <v>0</v>
      </c>
    </row>
  </sheetData>
  <autoFilter ref="A6:M6"/>
  <mergeCells count="8">
    <mergeCell ref="A31:A32"/>
    <mergeCell ref="B31:M31"/>
    <mergeCell ref="A1:M1"/>
    <mergeCell ref="A2:M2"/>
    <mergeCell ref="A3:M3"/>
    <mergeCell ref="A4:M4"/>
    <mergeCell ref="A29:M29"/>
    <mergeCell ref="A30:M30"/>
  </mergeCells>
  <pageMargins left="0.7" right="0.7" top="0.57999999999999996" bottom="0.28000000000000003" header="0.3" footer="0.21"/>
  <pageSetup paperSize="9" scale="73" orientation="landscape" r:id="rId1"/>
  <rowBreaks count="2" manualBreakCount="2">
    <brk id="19" max="12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консервативный</vt:lpstr>
      <vt:lpstr>базовый</vt:lpstr>
      <vt:lpstr>целевой</vt:lpstr>
      <vt:lpstr>базовый!Print_Area</vt:lpstr>
      <vt:lpstr>консервативный!Print_Area</vt:lpstr>
      <vt:lpstr>целевой!Print_Area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Кулешов</cp:lastModifiedBy>
  <cp:lastPrinted>2021-10-28T06:26:22Z</cp:lastPrinted>
  <dcterms:created xsi:type="dcterms:W3CDTF">2015-08-04T12:25:47Z</dcterms:created>
  <dcterms:modified xsi:type="dcterms:W3CDTF">2021-10-28T06:39:12Z</dcterms:modified>
</cp:coreProperties>
</file>